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05" windowWidth="20775" windowHeight="9690" tabRatio="885"/>
  </bookViews>
  <sheets>
    <sheet name="Planilha" sheetId="6" r:id="rId1"/>
    <sheet name="Cronograma" sheetId="11" r:id="rId2"/>
    <sheet name="Composição" sheetId="8" state="hidden" r:id="rId3"/>
  </sheets>
  <definedNames>
    <definedName name="_xlnm._FilterDatabase" localSheetId="0" hidden="1">Planilha!$A$5:$O$265</definedName>
    <definedName name="_xlnm.Print_Area" localSheetId="2">Composição!$A$1:$F$270</definedName>
    <definedName name="_xlnm.Print_Area" localSheetId="1">Cronograma!$A$1:$K$32</definedName>
    <definedName name="_xlnm.Print_Area" localSheetId="0">Planilha!$A$1:$H$269</definedName>
    <definedName name="_xlnm.Print_Area">#REF!</definedName>
    <definedName name="_xlnm.Database" localSheetId="1">#REF!</definedName>
    <definedName name="_xlnm.Database">#REF!</definedName>
    <definedName name="Excel_BuiltIn_Print_Area_2" localSheetId="1">#REF!</definedName>
    <definedName name="Excel_BuiltIn_Print_Titles_2" localSheetId="1">#REF!</definedName>
    <definedName name="Excel_BuiltIn_Print_Titles_2_1" localSheetId="1">#REF!</definedName>
    <definedName name="Excel_BuiltIn_Print_Titles_3" localSheetId="1">#REF!</definedName>
    <definedName name="_xlnm.Print_Titles" localSheetId="2">Composição!$4:$4</definedName>
    <definedName name="_xlnm.Print_Titles" localSheetId="1">Cronograma!$3:$4</definedName>
    <definedName name="_xlnm.Print_Titles" localSheetId="0">Planilha!$4:$5</definedName>
  </definedNames>
  <calcPr calcId="124519"/>
</workbook>
</file>

<file path=xl/calcChain.xml><?xml version="1.0" encoding="utf-8"?>
<calcChain xmlns="http://schemas.openxmlformats.org/spreadsheetml/2006/main">
  <c r="G7" i="6"/>
  <c r="K10" i="11"/>
  <c r="F55" i="8"/>
  <c r="F56"/>
  <c r="F57"/>
  <c r="F58"/>
  <c r="F59"/>
  <c r="F54"/>
  <c r="F60" s="1"/>
  <c r="G73" i="6"/>
  <c r="D36" i="8"/>
  <c r="F36"/>
  <c r="F41" s="1"/>
  <c r="G98" i="6" s="1"/>
  <c r="F37" i="8"/>
  <c r="F38"/>
  <c r="F39"/>
  <c r="F40"/>
  <c r="G148" i="6"/>
  <c r="F89" i="8"/>
  <c r="F90"/>
  <c r="F91"/>
  <c r="D24"/>
  <c r="F24" s="1"/>
  <c r="F25" s="1"/>
  <c r="G76" i="6" s="1"/>
  <c r="H98" l="1"/>
  <c r="H76"/>
  <c r="H148"/>
  <c r="F92" i="8"/>
  <c r="G139" i="6" s="1"/>
  <c r="D64" i="8" l="1"/>
  <c r="F64" s="1"/>
  <c r="F77"/>
  <c r="F76"/>
  <c r="D71"/>
  <c r="F71" s="1"/>
  <c r="F72"/>
  <c r="G107" i="6"/>
  <c r="G106"/>
  <c r="G111"/>
  <c r="D45" i="8"/>
  <c r="F45" s="1"/>
  <c r="D48"/>
  <c r="F48" s="1"/>
  <c r="D46"/>
  <c r="F46" s="1"/>
  <c r="D50"/>
  <c r="F50" s="1"/>
  <c r="D49"/>
  <c r="F49" s="1"/>
  <c r="D47"/>
  <c r="D44"/>
  <c r="F44" s="1"/>
  <c r="F32"/>
  <c r="G112" i="6"/>
  <c r="G153"/>
  <c r="G85"/>
  <c r="G84"/>
  <c r="G110"/>
  <c r="G92"/>
  <c r="F29" i="8"/>
  <c r="F30"/>
  <c r="F31"/>
  <c r="F28"/>
  <c r="G91" i="6"/>
  <c r="D82" i="8"/>
  <c r="F82" s="1"/>
  <c r="F85"/>
  <c r="F84"/>
  <c r="F83"/>
  <c r="F81"/>
  <c r="H84" i="6" l="1"/>
  <c r="H106"/>
  <c r="H85"/>
  <c r="H153"/>
  <c r="H152" s="1"/>
  <c r="H107"/>
  <c r="H91"/>
  <c r="H110"/>
  <c r="H111"/>
  <c r="H112"/>
  <c r="F73" i="8"/>
  <c r="F78"/>
  <c r="F86"/>
  <c r="G128" i="6" s="1"/>
  <c r="H128" s="1"/>
  <c r="F47" i="8"/>
  <c r="F51" s="1"/>
  <c r="H92" i="6"/>
  <c r="F33" i="8"/>
  <c r="G75" i="6" l="1"/>
  <c r="D105" i="8"/>
  <c r="F105" s="1"/>
  <c r="D104"/>
  <c r="F104" s="1"/>
  <c r="D103"/>
  <c r="F103" s="1"/>
  <c r="G146" i="6"/>
  <c r="H146" s="1"/>
  <c r="F96" i="8"/>
  <c r="F97"/>
  <c r="F98"/>
  <c r="F99"/>
  <c r="F95"/>
  <c r="G144" i="6"/>
  <c r="F239" i="8"/>
  <c r="F240"/>
  <c r="F241"/>
  <c r="F238"/>
  <c r="G143" i="6"/>
  <c r="H143" l="1"/>
  <c r="F100" i="8"/>
  <c r="F106"/>
  <c r="G149" i="6" s="1"/>
  <c r="H149" s="1"/>
  <c r="F242" i="8"/>
  <c r="G17" i="6"/>
  <c r="G13"/>
  <c r="G15"/>
  <c r="G12"/>
  <c r="K19" i="11"/>
  <c r="K16"/>
  <c r="K13"/>
  <c r="J22"/>
  <c r="I22"/>
  <c r="H22"/>
  <c r="G22"/>
  <c r="F22"/>
  <c r="E22"/>
  <c r="F7"/>
  <c r="G7"/>
  <c r="H7"/>
  <c r="I7"/>
  <c r="J7"/>
  <c r="E7"/>
  <c r="H12" i="6" l="1"/>
  <c r="K7" i="11"/>
  <c r="K22"/>
  <c r="G137" i="6" l="1"/>
  <c r="H75"/>
  <c r="H144"/>
  <c r="G234"/>
  <c r="H234" s="1"/>
  <c r="G29"/>
  <c r="G28"/>
  <c r="H28" s="1"/>
  <c r="G31"/>
  <c r="H13"/>
  <c r="G88"/>
  <c r="G80"/>
  <c r="G198"/>
  <c r="G199"/>
  <c r="D172" i="8"/>
  <c r="F172" s="1"/>
  <c r="D171"/>
  <c r="F171" s="1"/>
  <c r="H139" i="6"/>
  <c r="F202" i="8"/>
  <c r="F201"/>
  <c r="F16"/>
  <c r="F20"/>
  <c r="F19"/>
  <c r="F18"/>
  <c r="F17"/>
  <c r="F15"/>
  <c r="F8"/>
  <c r="F9"/>
  <c r="F10"/>
  <c r="F11"/>
  <c r="F7"/>
  <c r="F110"/>
  <c r="F109"/>
  <c r="F122"/>
  <c r="F121"/>
  <c r="F120"/>
  <c r="F126"/>
  <c r="F127"/>
  <c r="F128"/>
  <c r="F166"/>
  <c r="F165"/>
  <c r="F164"/>
  <c r="F163"/>
  <c r="F162"/>
  <c r="F161"/>
  <c r="F160"/>
  <c r="F159"/>
  <c r="F176"/>
  <c r="F177"/>
  <c r="F178"/>
  <c r="F179"/>
  <c r="F181"/>
  <c r="F180"/>
  <c r="F195"/>
  <c r="F197"/>
  <c r="F196"/>
  <c r="F194"/>
  <c r="F193"/>
  <c r="F170"/>
  <c r="G216" i="6"/>
  <c r="H216" s="1"/>
  <c r="G217"/>
  <c r="H217" s="1"/>
  <c r="F263" i="8"/>
  <c r="F262"/>
  <c r="F261"/>
  <c r="F268"/>
  <c r="F269"/>
  <c r="F267"/>
  <c r="G255" i="6"/>
  <c r="H255" s="1"/>
  <c r="F257" i="8"/>
  <c r="F256"/>
  <c r="F255"/>
  <c r="F254"/>
  <c r="F253"/>
  <c r="F246"/>
  <c r="F247"/>
  <c r="F248"/>
  <c r="F249"/>
  <c r="F245"/>
  <c r="F144"/>
  <c r="F143"/>
  <c r="F142"/>
  <c r="F133"/>
  <c r="F134"/>
  <c r="F135"/>
  <c r="F136"/>
  <c r="F137"/>
  <c r="F138"/>
  <c r="F132"/>
  <c r="F115"/>
  <c r="F116"/>
  <c r="F114"/>
  <c r="F186"/>
  <c r="F187"/>
  <c r="F188"/>
  <c r="F189"/>
  <c r="F185"/>
  <c r="F67"/>
  <c r="F66"/>
  <c r="F65"/>
  <c r="F63"/>
  <c r="G52" i="6"/>
  <c r="G51"/>
  <c r="G70"/>
  <c r="G117"/>
  <c r="H117" s="1"/>
  <c r="G116"/>
  <c r="H116" s="1"/>
  <c r="G115"/>
  <c r="G97"/>
  <c r="H97" s="1"/>
  <c r="G96"/>
  <c r="G129"/>
  <c r="G81"/>
  <c r="H81" s="1"/>
  <c r="G83"/>
  <c r="G155"/>
  <c r="G119"/>
  <c r="H119" s="1"/>
  <c r="G138"/>
  <c r="H138" s="1"/>
  <c r="G140"/>
  <c r="G141"/>
  <c r="H141" s="1"/>
  <c r="G142"/>
  <c r="G147"/>
  <c r="H147" s="1"/>
  <c r="G125"/>
  <c r="G126"/>
  <c r="G127"/>
  <c r="G130"/>
  <c r="G131"/>
  <c r="G132"/>
  <c r="G133"/>
  <c r="G135"/>
  <c r="G136"/>
  <c r="H136" s="1"/>
  <c r="G103"/>
  <c r="G104"/>
  <c r="G105"/>
  <c r="G108"/>
  <c r="H108" s="1"/>
  <c r="G109"/>
  <c r="H109" s="1"/>
  <c r="G114"/>
  <c r="G118"/>
  <c r="G121"/>
  <c r="G122"/>
  <c r="H122" s="1"/>
  <c r="H142" l="1"/>
  <c r="H115"/>
  <c r="H199"/>
  <c r="H198"/>
  <c r="H88"/>
  <c r="H137"/>
  <c r="H118"/>
  <c r="H70"/>
  <c r="H69" s="1"/>
  <c r="H80"/>
  <c r="H121"/>
  <c r="H125"/>
  <c r="H140"/>
  <c r="H96"/>
  <c r="H29"/>
  <c r="H103"/>
  <c r="F68" i="8"/>
  <c r="G124" i="6" s="1"/>
  <c r="H124" s="1"/>
  <c r="H133"/>
  <c r="H51"/>
  <c r="H52"/>
  <c r="H114"/>
  <c r="H83"/>
  <c r="H104"/>
  <c r="H105"/>
  <c r="F173" i="8"/>
  <c r="G200" i="6" s="1"/>
  <c r="H200" s="1"/>
  <c r="F203" i="8"/>
  <c r="H145" i="6"/>
  <c r="F117" i="8"/>
  <c r="F21"/>
  <c r="F12"/>
  <c r="F123"/>
  <c r="F129"/>
  <c r="F111"/>
  <c r="G151" i="6" s="1"/>
  <c r="F167" i="8"/>
  <c r="F182"/>
  <c r="F198"/>
  <c r="F190"/>
  <c r="F139"/>
  <c r="F270"/>
  <c r="F145"/>
  <c r="F258"/>
  <c r="F250"/>
  <c r="F264"/>
  <c r="H155" i="6" l="1"/>
  <c r="H154" s="1"/>
  <c r="H151"/>
  <c r="H150" s="1"/>
  <c r="H120"/>
  <c r="H113"/>
  <c r="H102"/>
  <c r="H132"/>
  <c r="H131"/>
  <c r="H130"/>
  <c r="H127"/>
  <c r="H126"/>
  <c r="G18"/>
  <c r="G19"/>
  <c r="H19" s="1"/>
  <c r="G20"/>
  <c r="H20" s="1"/>
  <c r="G21"/>
  <c r="G22"/>
  <c r="G23"/>
  <c r="H23" s="1"/>
  <c r="G24"/>
  <c r="H24" s="1"/>
  <c r="G25"/>
  <c r="H25" s="1"/>
  <c r="G26"/>
  <c r="G27"/>
  <c r="G30"/>
  <c r="H30" s="1"/>
  <c r="G32"/>
  <c r="H32" s="1"/>
  <c r="G33"/>
  <c r="H33" s="1"/>
  <c r="H21" l="1"/>
  <c r="H27"/>
  <c r="H26"/>
  <c r="H22"/>
  <c r="H18"/>
  <c r="H135"/>
  <c r="H134" s="1"/>
  <c r="H73"/>
  <c r="H15"/>
  <c r="H17"/>
  <c r="H129" l="1"/>
  <c r="H123" s="1"/>
  <c r="H31"/>
  <c r="G78"/>
  <c r="H78" s="1"/>
  <c r="G79"/>
  <c r="H79" s="1"/>
  <c r="G86"/>
  <c r="H86" s="1"/>
  <c r="G87"/>
  <c r="H87" s="1"/>
  <c r="G90"/>
  <c r="H90" s="1"/>
  <c r="G93"/>
  <c r="H93" s="1"/>
  <c r="G94"/>
  <c r="H94" s="1"/>
  <c r="G95"/>
  <c r="H95" s="1"/>
  <c r="G100"/>
  <c r="H100" s="1"/>
  <c r="G101"/>
  <c r="H101" s="1"/>
  <c r="G67"/>
  <c r="H67" s="1"/>
  <c r="G256"/>
  <c r="H256" s="1"/>
  <c r="G257"/>
  <c r="H257" s="1"/>
  <c r="G258"/>
  <c r="H258" s="1"/>
  <c r="G259"/>
  <c r="H259" s="1"/>
  <c r="G260"/>
  <c r="H260" s="1"/>
  <c r="G261"/>
  <c r="H261" s="1"/>
  <c r="G262"/>
  <c r="H262" s="1"/>
  <c r="G263"/>
  <c r="H263" s="1"/>
  <c r="G264"/>
  <c r="H264" s="1"/>
  <c r="G265"/>
  <c r="H265" s="1"/>
  <c r="G253"/>
  <c r="H253" s="1"/>
  <c r="G252"/>
  <c r="H252" s="1"/>
  <c r="G251"/>
  <c r="H251" s="1"/>
  <c r="G250"/>
  <c r="H250" s="1"/>
  <c r="G249"/>
  <c r="H249" s="1"/>
  <c r="G248"/>
  <c r="H248" s="1"/>
  <c r="G247"/>
  <c r="H247" s="1"/>
  <c r="G246"/>
  <c r="H246" s="1"/>
  <c r="G245"/>
  <c r="H245" s="1"/>
  <c r="G244"/>
  <c r="H244" s="1"/>
  <c r="G243"/>
  <c r="H243" s="1"/>
  <c r="G242"/>
  <c r="H242" s="1"/>
  <c r="G241"/>
  <c r="H241" s="1"/>
  <c r="G240"/>
  <c r="H240" s="1"/>
  <c r="G239"/>
  <c r="H239" s="1"/>
  <c r="G238"/>
  <c r="H238" s="1"/>
  <c r="G237"/>
  <c r="H237" s="1"/>
  <c r="G236"/>
  <c r="H236" s="1"/>
  <c r="G235"/>
  <c r="H235" s="1"/>
  <c r="G196"/>
  <c r="H196" s="1"/>
  <c r="G197"/>
  <c r="H197" s="1"/>
  <c r="F149" i="8"/>
  <c r="F150"/>
  <c r="F151"/>
  <c r="F152"/>
  <c r="F153"/>
  <c r="F154"/>
  <c r="F155"/>
  <c r="F148"/>
  <c r="F218"/>
  <c r="F217"/>
  <c r="F216"/>
  <c r="F215"/>
  <c r="F214"/>
  <c r="F207"/>
  <c r="F208"/>
  <c r="F209"/>
  <c r="F210"/>
  <c r="F206"/>
  <c r="G223" i="6"/>
  <c r="H223" s="1"/>
  <c r="F234" i="8"/>
  <c r="F233"/>
  <c r="F232"/>
  <c r="F231"/>
  <c r="F230"/>
  <c r="F222"/>
  <c r="F223"/>
  <c r="F224"/>
  <c r="F226"/>
  <c r="F225"/>
  <c r="G226" i="6"/>
  <c r="H226" s="1"/>
  <c r="G229"/>
  <c r="H229" s="1"/>
  <c r="G231"/>
  <c r="H231" s="1"/>
  <c r="G232"/>
  <c r="G233"/>
  <c r="H233" s="1"/>
  <c r="G215"/>
  <c r="H215" s="1"/>
  <c r="G218"/>
  <c r="H218" s="1"/>
  <c r="G219"/>
  <c r="H219" s="1"/>
  <c r="G220"/>
  <c r="H220" s="1"/>
  <c r="G221"/>
  <c r="H221" s="1"/>
  <c r="G225"/>
  <c r="H225" s="1"/>
  <c r="G214"/>
  <c r="H214" s="1"/>
  <c r="G208"/>
  <c r="H208" s="1"/>
  <c r="G209"/>
  <c r="H209" s="1"/>
  <c r="G210"/>
  <c r="H210" s="1"/>
  <c r="G211"/>
  <c r="H211" s="1"/>
  <c r="G212"/>
  <c r="H212" s="1"/>
  <c r="G213"/>
  <c r="H213" s="1"/>
  <c r="G207"/>
  <c r="H207" s="1"/>
  <c r="G206"/>
  <c r="H206" s="1"/>
  <c r="G205"/>
  <c r="H205" s="1"/>
  <c r="G204"/>
  <c r="H204" s="1"/>
  <c r="G203"/>
  <c r="H203" s="1"/>
  <c r="G182"/>
  <c r="H182" s="1"/>
  <c r="G181"/>
  <c r="H181" s="1"/>
  <c r="G183"/>
  <c r="H183" s="1"/>
  <c r="G184"/>
  <c r="H184" s="1"/>
  <c r="G185"/>
  <c r="H185" s="1"/>
  <c r="G186"/>
  <c r="H186" s="1"/>
  <c r="G187"/>
  <c r="H187" s="1"/>
  <c r="G188"/>
  <c r="H188" s="1"/>
  <c r="G189"/>
  <c r="H189" s="1"/>
  <c r="G190"/>
  <c r="H190" s="1"/>
  <c r="G191"/>
  <c r="H191" s="1"/>
  <c r="G192"/>
  <c r="H192" s="1"/>
  <c r="G194"/>
  <c r="H194" s="1"/>
  <c r="G201"/>
  <c r="H201" s="1"/>
  <c r="G202"/>
  <c r="H202" s="1"/>
  <c r="G180"/>
  <c r="H180" s="1"/>
  <c r="G176"/>
  <c r="H176" s="1"/>
  <c r="G162"/>
  <c r="H162" s="1"/>
  <c r="G163"/>
  <c r="H163" s="1"/>
  <c r="G164"/>
  <c r="H164" s="1"/>
  <c r="G165"/>
  <c r="H165" s="1"/>
  <c r="G166"/>
  <c r="H166" s="1"/>
  <c r="G167"/>
  <c r="H167" s="1"/>
  <c r="G168"/>
  <c r="H168" s="1"/>
  <c r="G169"/>
  <c r="H169" s="1"/>
  <c r="G170"/>
  <c r="H170" s="1"/>
  <c r="G171"/>
  <c r="H171" s="1"/>
  <c r="G172"/>
  <c r="H172" s="1"/>
  <c r="G173"/>
  <c r="H173" s="1"/>
  <c r="G174"/>
  <c r="H174" s="1"/>
  <c r="G175"/>
  <c r="H175" s="1"/>
  <c r="G177"/>
  <c r="H177" s="1"/>
  <c r="G178"/>
  <c r="H178" s="1"/>
  <c r="G179"/>
  <c r="H179" s="1"/>
  <c r="H14"/>
  <c r="G8"/>
  <c r="H8" s="1"/>
  <c r="H7"/>
  <c r="G9"/>
  <c r="H9" s="1"/>
  <c r="G10"/>
  <c r="H10" s="1"/>
  <c r="G11"/>
  <c r="H11" s="1"/>
  <c r="G49"/>
  <c r="H49" s="1"/>
  <c r="G48"/>
  <c r="H48" s="1"/>
  <c r="G34"/>
  <c r="H34" s="1"/>
  <c r="G66"/>
  <c r="H66" s="1"/>
  <c r="G68"/>
  <c r="H68" s="1"/>
  <c r="G74"/>
  <c r="G158"/>
  <c r="H158" s="1"/>
  <c r="G159"/>
  <c r="H159" s="1"/>
  <c r="G160"/>
  <c r="H160" s="1"/>
  <c r="G161"/>
  <c r="H161" s="1"/>
  <c r="G37"/>
  <c r="H37" s="1"/>
  <c r="G38"/>
  <c r="H38" s="1"/>
  <c r="G39"/>
  <c r="H39" s="1"/>
  <c r="G40"/>
  <c r="H40" s="1"/>
  <c r="G41"/>
  <c r="H41" s="1"/>
  <c r="G42"/>
  <c r="H42" s="1"/>
  <c r="G43"/>
  <c r="H43" s="1"/>
  <c r="G44"/>
  <c r="H44" s="1"/>
  <c r="G45"/>
  <c r="H45" s="1"/>
  <c r="G53"/>
  <c r="H53" s="1"/>
  <c r="G47"/>
  <c r="H47" s="1"/>
  <c r="G50"/>
  <c r="H50" s="1"/>
  <c r="G55"/>
  <c r="H55" s="1"/>
  <c r="G56"/>
  <c r="H56" s="1"/>
  <c r="G57"/>
  <c r="H57" s="1"/>
  <c r="G58"/>
  <c r="H58" s="1"/>
  <c r="G59"/>
  <c r="H59" s="1"/>
  <c r="G61"/>
  <c r="H61" s="1"/>
  <c r="G62"/>
  <c r="H62" s="1"/>
  <c r="G63"/>
  <c r="H63" s="1"/>
  <c r="G64"/>
  <c r="H64" s="1"/>
  <c r="H74" l="1"/>
  <c r="H72" s="1"/>
  <c r="H89"/>
  <c r="H254"/>
  <c r="H82"/>
  <c r="C11" i="11"/>
  <c r="H99" i="6"/>
  <c r="H77"/>
  <c r="F235" i="8"/>
  <c r="G228" i="6" s="1"/>
  <c r="H228" s="1"/>
  <c r="F156" i="8"/>
  <c r="G195" i="6" s="1"/>
  <c r="H195" s="1"/>
  <c r="F227" i="8"/>
  <c r="G227" i="6" s="1"/>
  <c r="H227" s="1"/>
  <c r="F219" i="8"/>
  <c r="G224" i="6" s="1"/>
  <c r="H224" s="1"/>
  <c r="F211" i="8"/>
  <c r="G222" i="6" s="1"/>
  <c r="H222" s="1"/>
  <c r="H6"/>
  <c r="H46"/>
  <c r="G11" i="11" l="1"/>
  <c r="E11"/>
  <c r="H157" i="6"/>
  <c r="H71"/>
  <c r="C20" i="11" s="1"/>
  <c r="H193" i="6"/>
  <c r="H16"/>
  <c r="C14" i="11" s="1"/>
  <c r="E14" s="1"/>
  <c r="K14" s="1"/>
  <c r="J11"/>
  <c r="F11"/>
  <c r="H11"/>
  <c r="I11"/>
  <c r="C8"/>
  <c r="H36" i="6"/>
  <c r="H54"/>
  <c r="H65"/>
  <c r="H60"/>
  <c r="H232"/>
  <c r="K11" i="11" l="1"/>
  <c r="J8"/>
  <c r="H35" i="6"/>
  <c r="C17" i="11" s="1"/>
  <c r="H230" i="6"/>
  <c r="H156" s="1"/>
  <c r="C23" i="11" s="1"/>
  <c r="F8"/>
  <c r="H8"/>
  <c r="I8"/>
  <c r="E8"/>
  <c r="G8"/>
  <c r="J20"/>
  <c r="H20"/>
  <c r="I20"/>
  <c r="G20"/>
  <c r="H23" l="1"/>
  <c r="H24" s="1"/>
  <c r="H28" s="1"/>
  <c r="G23"/>
  <c r="I23"/>
  <c r="I24" s="1"/>
  <c r="I28" s="1"/>
  <c r="E23"/>
  <c r="J23"/>
  <c r="J24" s="1"/>
  <c r="J28" s="1"/>
  <c r="F23"/>
  <c r="C24"/>
  <c r="H267" i="6"/>
  <c r="K8" i="11"/>
  <c r="E17"/>
  <c r="G17"/>
  <c r="F17"/>
  <c r="K20"/>
  <c r="C19" l="1"/>
  <c r="C10"/>
  <c r="C7"/>
  <c r="E24"/>
  <c r="E28" s="1"/>
  <c r="E30" s="1"/>
  <c r="C13"/>
  <c r="K23"/>
  <c r="C16"/>
  <c r="C22"/>
  <c r="G24"/>
  <c r="G28" s="1"/>
  <c r="I26"/>
  <c r="H26"/>
  <c r="K17"/>
  <c r="F24"/>
  <c r="J26"/>
  <c r="K24" l="1"/>
  <c r="E26"/>
  <c r="E32" s="1"/>
  <c r="G26"/>
  <c r="F28"/>
  <c r="F30" s="1"/>
  <c r="G30" s="1"/>
  <c r="H30" s="1"/>
  <c r="I30" s="1"/>
  <c r="J30" s="1"/>
  <c r="K30" s="1"/>
  <c r="F26"/>
  <c r="K26" l="1"/>
  <c r="K28"/>
  <c r="F32"/>
  <c r="G32" s="1"/>
  <c r="H32" s="1"/>
  <c r="I32" s="1"/>
  <c r="J32" s="1"/>
  <c r="K32" s="1"/>
</calcChain>
</file>

<file path=xl/sharedStrings.xml><?xml version="1.0" encoding="utf-8"?>
<sst xmlns="http://schemas.openxmlformats.org/spreadsheetml/2006/main" count="1526" uniqueCount="851">
  <si>
    <t>H</t>
  </si>
  <si>
    <t>kg</t>
  </si>
  <si>
    <t>m³</t>
  </si>
  <si>
    <t>m²</t>
  </si>
  <si>
    <t>m</t>
  </si>
  <si>
    <t>unid</t>
  </si>
  <si>
    <t>QUANT.</t>
  </si>
  <si>
    <t>PREÇO UNIT. SEM LDI</t>
  </si>
  <si>
    <t>PREÇO UNIT. COM LDI</t>
  </si>
  <si>
    <t>UNID.</t>
  </si>
  <si>
    <t>DESCRIÇÃO</t>
  </si>
  <si>
    <t>ITEM</t>
  </si>
  <si>
    <t>LDI</t>
  </si>
  <si>
    <t>LASTRO DE CONCRETO MAGRO, APLICADO EM BLOCOS DE COROAMENTO OU SAPATAS, ESPESSURA DE 5 CM</t>
  </si>
  <si>
    <t>FABRICAÇÃO, MONTAGEM E DESMONTAGEM DE FÔRMA PARA SAPATA, EM CHAPA DE MADEIRA COMPENSADA RESINADA, E=17 MM, 4 UTILIZAÇÕES</t>
  </si>
  <si>
    <t>ESCAVAÇÃO MANUAL PARA BLOCO DE COROAMENTO OU SAPATA, COM PREVISÃO DE FÔRMA</t>
  </si>
  <si>
    <t>m³xkm</t>
  </si>
  <si>
    <t>CARGA, MANOBRA E DESCARGA DE SOLOS E MATERIAIS GRANULARES EM CAMINHÃO BASCULANTE 6 M³ - CARGA COM ESCAVADEIRA HIDRÁULICA (CAÇAMBA DE 1,20 M³ / 155 HP) E DESCARGA LIVRE (EMPOLAMENTO = 30%)</t>
  </si>
  <si>
    <t>CONCRETAGEM DE RADIER, PISO OU LAJE SOBRE SOLO, FCK 30 MPA, PARA ESPESSURA DE 10 CM - LANÇAMENTO, ADENSAMENTO E ACABAMENTO</t>
  </si>
  <si>
    <t>MONTAGEM E DESMONTAGEM DE FÔRMA DE LAJE MACIÇA, PÉ-DIREITO SIMPLES, EM CHAPA DE MADEIRA COMPENSADA RESINADA, 2 UTILIZAÇÕES</t>
  </si>
  <si>
    <t>PILAR</t>
  </si>
  <si>
    <t>MONTAGEM E DESMONTAGEM DE FÔRMA DE PILARES RETANGULARES E ESTRUTURAS SIMILARES, PÉ-DIREITO SIMPLES, EM CHAPA DE MADEIRA COMPENSADA RESINADA, 4 UTILIZAÇÕES</t>
  </si>
  <si>
    <t>CONCRETAGEM DE PILARES, FCK = 25 MPA, COM USO DE BOMBA EM EDIFICAÇÃO COM SEÇÃO MÉDIA DE PILARES MENOR OU IGUAL A 0,25 M² - LANÇAMENTO, ADENSAMENTO E ACABAMENTO</t>
  </si>
  <si>
    <t>ESCAVAÇÃO MANUAL DE VIGA DE BORDA PARA RADIER</t>
  </si>
  <si>
    <t>COMPACTAÇÃO MECÂNICA DE SOLO PARA EXECUÇÃO DE RADIER, COM COMPACTADOR DE SOLOS A PERCUSSÃO</t>
  </si>
  <si>
    <t>MONTAGEM E DESMONTAGEM DE FÔRMA DE VIGA, ESCORAMENTO COM GARFO DE MADEIRA, PÉ-DIREITO SIMPLES, EM CHAPA DE MADEIRA RESINADA, 2 UTILIZAÇÕES</t>
  </si>
  <si>
    <t>VIGA</t>
  </si>
  <si>
    <t>TAPUME COM TELHA METÁLICA</t>
  </si>
  <si>
    <t>I-4813</t>
  </si>
  <si>
    <t>mês</t>
  </si>
  <si>
    <t>I-10777</t>
  </si>
  <si>
    <t>LOCACAO DE CONTAINER 2,30 X 4,30 M, ALT. 2,50 M, PARA SANITARIO, COM 3 BACIAS, 4 CHUVEIROS, 1 LAVATORIO E 1 MICTORIO</t>
  </si>
  <si>
    <t>IIO-LIG-005</t>
  </si>
  <si>
    <t>IIO-LIG-010</t>
  </si>
  <si>
    <t>DEMOLIÇÃO E REMOÇÃO</t>
  </si>
  <si>
    <t>SERVIÇOS PRELIMINARES</t>
  </si>
  <si>
    <t>LIGAÇÃO PROVISÓRIA DE ÁGUA PARA CANTEIRO DE OBRAS</t>
  </si>
  <si>
    <t>LIGAÇÃO PROVISÓRIA ELÉTRICA PARA CANTEIRO DE OBRAS</t>
  </si>
  <si>
    <t>4.1</t>
  </si>
  <si>
    <t>4.2</t>
  </si>
  <si>
    <t>4.3</t>
  </si>
  <si>
    <t>4.4</t>
  </si>
  <si>
    <t>4.5</t>
  </si>
  <si>
    <t>4.6</t>
  </si>
  <si>
    <t>6.1</t>
  </si>
  <si>
    <t>INSTALAÇÃO ELÉTRICA / ILUMINAÇÃO</t>
  </si>
  <si>
    <t>CAIXA RETANGULAR 4" X 2" MÉDIA (1,30 M DO PISO), PVC, INSTALADA EM PAREDE - FORNECIMENTO E INSTALAÇÃO</t>
  </si>
  <si>
    <t>CAIXA RETANGULAR 4" X 4" MÉDIA (1,30 M DO PISO), PVC, INSTALADA EM PAREDE - FORNECIMENTO E INSTALAÇÃO</t>
  </si>
  <si>
    <t>CURVA 90 GRAUS PARA ELETRODUTO, PVC, ROSCÁVEL, DN 40 MM (1 1/4"), PARA CIRCUITOS TERMINAIS, INSTALADA EM LAJE - FORNECIMENTO E INSTALAÇÃO</t>
  </si>
  <si>
    <t>DISJUNTOR MONOPOLAR TIPO DIN, CORRENTE NOMINAL DE 10A - FORNECIMENTO E INSTALAÇÃO</t>
  </si>
  <si>
    <t>UNID</t>
  </si>
  <si>
    <t>DISJUNTOR MONOPOLAR TIPO DIN, CORRENTE NOMINAL DE 16A - FORNECIMENTO E INSTALAÇÃO</t>
  </si>
  <si>
    <t>DISJUNTOR TRIPOLAR TIPO DIN, CORRENTE NOMINAL DE 16A - FORNECIMENTO E INSTALAÇÃO</t>
  </si>
  <si>
    <t>DISJUNTOR TRIPOLAR TIPO DIN, CORRENTE NOMINAL DE 40A - FORNECIMENTO E INSTALAÇÃO</t>
  </si>
  <si>
    <t>M</t>
  </si>
  <si>
    <t>CABO DE COBRE FLEXÍVEL ISOLADO, 1,5 MM², ANTI-CHAMA 450/750 V, PARA CIRCUITOS TERMINAIS - FORNECIMENTO E INSTALAÇÃO</t>
  </si>
  <si>
    <t>CABO DE COBRE FLEXÍVEL ISOLADO, 2,5 MM², ANTI-CHAMA 450/750 V, PARA CIRCUITOS TERMINAIS - FORNECIMENTO E INSTALAÇÃO</t>
  </si>
  <si>
    <t>CABO DE COBRE FLEXÍVEL ISOLADO, 4 MM², ANTI-CHAMA 450/750 V, PARA CIRCUITOS TERMINAIS - FORNECIMENTO E INSTALAÇÃO</t>
  </si>
  <si>
    <t>CABO DE COBRE FLEXÍVEL ISOLADO, 10 MM², ANTI-CHAMA 450/750 V, PARA CIRCUITOS TERMINAIS - FORNECIMENTO E INSTALAÇÃO</t>
  </si>
  <si>
    <t>ELE-CXS-090</t>
  </si>
  <si>
    <t>CAIXA DE PASSAGEM EM ALVENARIA E TAMPA DE CONCRETO, FUNDO DE BRITA, TIPO1, 30X30X40CM, INCLUSIVE ESCAVAÇÃO, REATERRO E BOTA-FORA</t>
  </si>
  <si>
    <t>INTERRUPTOR SIMPLES (1 MÓDULO), 10A/250V, INCLUINDO SUPORTE E PLACA - FORNECIMENTO E INSTALAÇÃO</t>
  </si>
  <si>
    <t>INTERRUPTOR SIMPLES (3 MÓDULOS), 10A/250V, INCLUINDO SUPORTE E PLACA - FORNECIMENTO E INSTALAÇÃO</t>
  </si>
  <si>
    <t>INTERRUPTOR SIMPLES (2 MÓDULOS), 10A/250V, INCLUINDO SUPORTE E PLACA - FORNECIMENTO E INSTALAÇÃO</t>
  </si>
  <si>
    <t xml:space="preserve">TOMADA MÉDIA DE EMBUTIR (1 MÓDULO), MODELO HEXAGONAL (NBR 14136), 2P+T 10 A, INCLUINDO SUPORTE E PLACA - FORNECIMENTO E INSTALAÇÃO </t>
  </si>
  <si>
    <t>ELETRODUTO RÍGIDO ROSCÁVEL, PVC, DN 40 MM (1 1/4"), PARA CIRCUITOS TERMINAIS, INSTALADO EM LAJE - FORNECIMENTO E INSTALAÇÃO</t>
  </si>
  <si>
    <t>ELETRODUTO FLEXÍVEL CORRUGADO, PVC, DN 25 MM (3/4"), PARA CIRCUITOS TERMINAIS, INSTALADO EM PAREDE - FORNECIMENTO E INSTALAÇÃO</t>
  </si>
  <si>
    <t>ARMAÇÃO SECUNDÁRIA, COM 1 ESTRIBO E 1 ISOLADOR - FORNECIMENTO E INSTALAÇÃO</t>
  </si>
  <si>
    <t>CORDOALHA DE COBRE NU 16 MM², NÃO ENTERRADA, COM ISOLADOR - FORNECIMENTO E INSTALAÇÃO</t>
  </si>
  <si>
    <t>I-43130</t>
  </si>
  <si>
    <t>CAIXA DE INSPEÇÃO PARA ATERRAMENTO, CIRCULAR, EM POLIETILENO, DIÂMETRO INTERNO = 0,3 M</t>
  </si>
  <si>
    <t>I-406</t>
  </si>
  <si>
    <t>HASTE DE ATERRAMENTO 5/8 PARA SPDA - FORNECIMENTO E INSTALAÇÃO</t>
  </si>
  <si>
    <t>ISOLADOR, TIPO ROLDANA, PARA BAIXA TENSÃO - FORNECIMENTO E INSTALAÇÃO</t>
  </si>
  <si>
    <t>ELE-PAD-105</t>
  </si>
  <si>
    <t>TAMPÃO PARA POSTE DE AÇO</t>
  </si>
  <si>
    <t>SPDA-CON-030</t>
  </si>
  <si>
    <t>CONECTOR CABO-HASTE EM BRONZE NATURAL PARA UM CABO DE COBRE DE 16-70 MM²</t>
  </si>
  <si>
    <t>ED-15114</t>
  </si>
  <si>
    <t>DISJUNTOR DE PROTEÇÃO DIFERENCIAL RESIDUAL (DR), BIPOLAR, TIPO DIN, CORRENTE NOMINAL DE 25A, ALTA SENSIBILIDADE, CORRENTE DIFERENCIAL RESIDUAL NOMINAL COM ATUAÇÃO DE 30MA</t>
  </si>
  <si>
    <t>I-39756</t>
  </si>
  <si>
    <t>AUXILIAR DE ELETRICISTA COM ENCARGOS COMPLEMENTARES</t>
  </si>
  <si>
    <t>ELETRICISTA COM ENCARGOS COMPLEMENTARES</t>
  </si>
  <si>
    <t>QUADRO DE DISTRIBUIÇÃO DE ENERGIA EM CHAPA DE AÇO GALVANIZADO, DE EMBUTIR, COM BARRAMENTO TRIFÁSICO, PARA 18 DISJUNTORES DIN 100A - FORNECIMENTO E INSTALAÇÃO</t>
  </si>
  <si>
    <t>INSTALAÇÃO SANITÁRIA</t>
  </si>
  <si>
    <t>CAIXA SIFONADA, PVC, DN 100 X 100 X 50 MM, JUNTA ELÁSTICA, FORNECIDA E INSTALADA EM RAMAL DE DESCARGA OU EM RAMAL DE ESGOTO SANITÁRIO</t>
  </si>
  <si>
    <t>CUBA DE EMBUTIR OVAL EM LOUÇA BRANCA, 35 X 50CM OU EQUIVALENTE, INCLUSO VÁLVULA E SIFÃO TIPO GARRAFA EM METAL CROMADO - FORNECIMENTO E INSTALAÇÃO</t>
  </si>
  <si>
    <t>BUCHA DE REDUÇÃO LONGA, PVC, SERIE R, ÁGUA PLUVIAL/ESGOTO, DN 50 X 40 MM, JUNTA ELÁSTICA, FORNECIDO E INSTALADO EM RAMAL DE ENCAMINHAMENTO</t>
  </si>
  <si>
    <t>CURVA CURTA 90 GRAUS, PVC, SERIE NORMAL, ESGOTO PREDIAL, DN 40 MM, JUNTA SOLDÁVEL, FORNECIDO E INSTALADO EM RAMAL DE DESCARGA OU RAMAL DE ESGOTO SANITÁRIO</t>
  </si>
  <si>
    <t>JOELHO 45 GRAUS, PVC, SERIE NORMAL, ESGOTO PREDIAL, DN 100 MM, JUNTA ELÁSTICA, FORNECIDO E INSTALADO EM RAMAL DE DESCARGA OU RAMAL DE ESGOTO SANITÁRIO</t>
  </si>
  <si>
    <t>JOELHO 45 GRAUS, PVC, SERIE NORMAL, ESGOTO PREDIAL, DN 40 MM, JUNTA SOLDÁVEL, FORNECIDO E INSTALADO EM RAMAL DE DESCARGA OU RAMAL DE ESGOTO SANITÁRIO</t>
  </si>
  <si>
    <t>JOELHO 45 GRAUS, PVC, SERIE NORMAL, ESGOTO PREDIAL, DN 50 MM, JUNTA ELÁSTICA, FORNECIDO E INSTALADO EM RAMAL DE DESCARGA OU RAMAL DE ESGOTO SANITÁRIO</t>
  </si>
  <si>
    <t>JOELHO 90 GRAUS, PVC, SERIE NORMAL, ESGOTO PREDIAL, DN 100 MM, JUNTA ELÁSTICA, FORNECIDO E INSTALADO EM RAMAL DE DESCARGA OU RAMAL DE ESGOTO SANITÁRIO</t>
  </si>
  <si>
    <t>JOELHO 90 GRAUS, PVC, SERIE NORMAL, ESGOTO PREDIAL, DN 40 MM, JUNTA SOLDÁVEL, FORNECIDO E INSTALADO EM RAMAL DE DESCARGA OU RAMAL DE ESGOTO SANITÁRIO</t>
  </si>
  <si>
    <t>JUNÇÃO SIMPLES, PVC, SERIE NORMAL, ESGOTO PREDIAL, DN 100 X 100 MM, JUNTA ELÁSTICA, FORNECIDO E INSTALADO EM RAMAL DE DESCARGA OU RAMAL DE ESGOTO SANITÁRIO</t>
  </si>
  <si>
    <t xml:space="preserve">I-3659 </t>
  </si>
  <si>
    <t>JUNCAO SIMPLES, PVC, DN 100 X 50 MM, SERIE NORMAL PARA ESGOTO PREDIAL</t>
  </si>
  <si>
    <t>TUBO PVC, SERIE NORMAL, ESGOTO PREDIAL, DN 100 MM, FORNECIDO E INSTALADO EM RAMAL DE DESCARGA OU RAMAL DE ESGOTO SANITÁRIO</t>
  </si>
  <si>
    <t>TUBO PVC, SERIE NORMAL, ESGOTO PREDIAL, DN 40 MM, FORNECIDO E INSTALADO EM RAMAL DE DESCARGA OU RAMAL DE ESGOTO SANITÁRIO</t>
  </si>
  <si>
    <t>TUBO PVC, SERIE NORMAL, ESGOTO PREDIAL, DN 50 MM, FORNECIDO E INSTALADO EM RAMAL DE DESCARGA OU RAMAL DE ESGOTO SANITÁRIO</t>
  </si>
  <si>
    <t>DRE-CXS-035</t>
  </si>
  <si>
    <t>CAIXA DE AREIA 50 X 60 X 70 CM EM ALVENARIA COM TAMPA DE CONCRETO</t>
  </si>
  <si>
    <t>JOELHO 90 GRAUS, PVC, SERIE NORMAL, ESGOTO PREDIAL, DN 75 MM, JUNTA ELÁSTICA, FORNECIDO E INSTALADO EM RAMAL DE DESCARGA OU RAMAL DE ESGOTO SANITÁRIO</t>
  </si>
  <si>
    <t>TUBO PVC, SERIE NORMAL, ESGOTO PREDIAL, DN 50 MM, FORNECIDO E INSTALADO EM PRUMADA DE ESGOTO SANITÁRIO OU VENTILAÇÃO</t>
  </si>
  <si>
    <t>TUBO PVC, SERIE NORMAL, ESGOTO PREDIAL, DN 75 MM, FORNECIDO E INSTALADO EM PRUMADA DE ESGOTO SANITÁRIO OU VENTILAÇÃO</t>
  </si>
  <si>
    <t>TE, PVC, SERIE NORMAL, ESGOTO PREDIAL, DN 50 X 50 MM, JUNTA ELÁSTICA, FORNECIDO E INSTALADO EM PRUMADA DE ESGOTO SANITÁRIO OU VENTILAÇÃO</t>
  </si>
  <si>
    <t>TE SANITARIO, PVC, DN 100 X 50 MM, SERIE NORMAL, PARA ESGOTO PREDIAL</t>
  </si>
  <si>
    <t>TE SANITARIO, PVC, DN 100 X 75 MM, SERIE NORMAL PARA ESGOTO PREDIAL</t>
  </si>
  <si>
    <t>I-296</t>
  </si>
  <si>
    <t>I-20078</t>
  </si>
  <si>
    <t xml:space="preserve">AUXILIAR DE ENCANADOR OU BOMBEIRO HIDRÁULICO COM ENCARGOS COMPLEMENTARES </t>
  </si>
  <si>
    <t>PASTA LUBRIFICANTE PARA TUBOS E CONEXOES COM JUNTA ELASTICA (USO EM PVC, ACO, POLIETILENO E OUTROS) ( DE *400* G)</t>
  </si>
  <si>
    <t>ANEL BORRACHA PARA TUBO ESGOTO PREDIAL DN 50 MM (NBR 5688)</t>
  </si>
  <si>
    <t>I-11655</t>
  </si>
  <si>
    <t>TE, PVC, SERIE NORMAL, ESGOTO PREDIAL, DN 100 X 50 MM, JUNTA ELÁSTICA, FORNECIDO E INSTALADO EM PRUMADA DE ESGOTO SANITÁRIO OU VENTILAÇÃO</t>
  </si>
  <si>
    <t>TE, PVC, SERIE NORMAL, ESGOTO PREDIAL, DN 100 X 50 MM, JUNTA ELÁSTICA, FORNECIDO E INSTALADO EM PRUMADA DE ESGOTO SANITÁRIO OU VENTILAÇÃO (89825)</t>
  </si>
  <si>
    <t>VALOR TOTAL SEM LDI</t>
  </si>
  <si>
    <t>I-11656</t>
  </si>
  <si>
    <t>TE, PVC, SERIE NORMAL, ESGOTO PREDIAL, DN 100 X 75 MM, JUNTA ELÁSTICA, FORNECIDO E INSTALADO EM PRUMADA DE ESGOTO SANITÁRIO OU VENTILAÇÃO (89825)</t>
  </si>
  <si>
    <t>TE, PVC, SERIE NORMAL, ESGOTO PREDIAL, DN 100 X 75 MM, JUNTA ELÁSTICA, FORNECIDO E INSTALADO EM PRUMADA DE ESGOTO SANITÁRIO OU VENTILAÇÃO</t>
  </si>
  <si>
    <t>JOELHO 90 GRAUS, PVC, SERIE NORMAL, ESGOTO PREDIAL, DN 50 MM, JUNTA ELÁSTICA, FORNECIDO E INSTALADO EM RAMAL DE DESCARGA OU RAMAL DE ESGOTO SANITÁRIO</t>
  </si>
  <si>
    <t>JUNÇÃO SIMPLES, PVC, SERIE NORMAL, ESGOTO PREDIAL, DN 50 X 50 MM, JUNTA ELÁSTICA, FORNECIDO E INSTALADO EM PRUMADA DE ESGOTO SANITÁRIO OU VENTILAÇÃO</t>
  </si>
  <si>
    <t>I 20078 PASTA LUBRIFICANTE PARA TUBOS E CONEXOES COM JUNTA ELASTICA (USO EM PVC, ACO, POLIETILENO E OUTROS) ( DE *400* G)</t>
  </si>
  <si>
    <t>ENCANADOR OU BOMBEIRO HIDRÁULICO COM ENCARGOS COMPLEMENTARES</t>
  </si>
  <si>
    <t>I-10911</t>
  </si>
  <si>
    <t>JUNÇÃO INVERTIDA, PVC, SERIE NORMAL, ESGOTO PREDIAL, DN 75 X 75 MM, JUNTA ELÁSTICA, FORNECIDO E INSTALADO EM PRUMADA DE ESGOTO SANITÁRIO OU VENTILAÇÃO (89827)</t>
  </si>
  <si>
    <t>JUNÇÃO INVERTIDA, PVC, SERIE NORMAL, ESGOTO PREDIAL, DN 75 X 75 MM, JUNTA ELÁSTICA, FORNECIDO E INSTALADO EM PRUMADA DE ESGOTO SANITÁRIO OU VENTILAÇÃO</t>
  </si>
  <si>
    <t>I-3661</t>
  </si>
  <si>
    <t>JUNCAO SIMPLES, PVC, DN 75 X 50 MM, SERIE NORMAL PARA ESGOTO PREDIAL</t>
  </si>
  <si>
    <t>JUNÇÃO SIMPLES, PVC, SERIE NORMAL, ESGOTO PREDIAL, DN 75 X 50 MM, JUNTA ELÁSTICA, FORNECIDO E INSTALADO EM PRUMADA DE ESGOTO SANITÁRIO OU VENTILAÇÃO (89827)</t>
  </si>
  <si>
    <t>JUNÇÃO SIMPLES, PVC, SERIE NORMAL, ESGOTO PREDIAL, DN 75 X 50 MM, JUNTA ELÁSTICA, FORNECIDO E INSTALADO EM PRUMADA DE ESGOTO SANITÁRIO OU VENTILAÇÃO</t>
  </si>
  <si>
    <t>I-11712</t>
  </si>
  <si>
    <t>CAIXA SIFONADA PVC, 150 X 150 X 50 MM, COM GRELHA QUADRADA BRANCA (NBR 5688)</t>
  </si>
  <si>
    <t>1-122</t>
  </si>
  <si>
    <t>1-20078</t>
  </si>
  <si>
    <t>I-20083</t>
  </si>
  <si>
    <t>I-38383</t>
  </si>
  <si>
    <t>CAIXA SIFONADA, PVC, DN 150 X 150 X 50 MM, JUNTA ELÁSTICA, FORNECIDA E INSTALADA EM RAMAL DE DESCARGA OU EM RAMAL DE ESGOTO SANITÁRIO</t>
  </si>
  <si>
    <t>ADESIVO PLASTICO PARA PVC, FRASCO COM 850 GR</t>
  </si>
  <si>
    <t>SOLUCAO LIMPADORA PARA PVC, FRASCO COM 1000 CM3</t>
  </si>
  <si>
    <t>LIXA D'AGUA EM FOLHA, GRAO 100</t>
  </si>
  <si>
    <t>AUXILIAR DE ENCANADOR OU BOMBEIRO HIDRÁULICO COM ENCARGOS COMPLEMENTARES</t>
  </si>
  <si>
    <t>INSTALAÇÃO HIDRÁULICA</t>
  </si>
  <si>
    <t>VASO SANITARIO SIFONADO CONVENCIONAL COM LOUÇA BRANCA - FORNECIMENTO E INSTALAÇÃO</t>
  </si>
  <si>
    <t>VÁLVULA DE DESCARGA METÁLICA, BASE 1 1/2 ", ACABAMENTO METALICO CROMADO - FORNECIMENTO E INSTALAÇÃO</t>
  </si>
  <si>
    <t>ENGATE FLEXÍVEL EM PLÁSTICO BRANCO, 1/2 X 30CM - FORNECIMENTO E INSTALAÇÃO</t>
  </si>
  <si>
    <t>ADAPTADOR COM FLANGES LIVRES, PVC, SOLDÁVEL, DN 60 MM X 2 , INSTALADO EM RESERVAÇÃO DE ÁGUA DE EDIFICAÇÃO QUE POSSUA RESERVATÓRIO DE FIBRA/FIBROCIMENTO FORNECIMENTO E INSTALAÇÃO</t>
  </si>
  <si>
    <t>ADAPTADOR CURTO COM BOLSA E ROSCA PARA REGISTRO, PVC, SOLDÁVEL, DN 50MM X 1.1/2, INSTALADO EM PRUMADA DE ÁGUA - FORNECIMENTO E INSTALAÇÃO</t>
  </si>
  <si>
    <t>I-818</t>
  </si>
  <si>
    <t>BUCHA DE REDUCAO DE PVC, SOLDAVEL, CURTA, COM 60 X 50 MM, PARA AGUA FRIA PREDIAL</t>
  </si>
  <si>
    <t>I-813</t>
  </si>
  <si>
    <t>BUCHA DE REDUCAO DE PVC, SOLDAVEL, LONGA, COM 50 X 25 MM, PARA AGUA FRIA PREDIAL</t>
  </si>
  <si>
    <t>CURVA DE TRANSPOSIÇÃO, PVC, SOLDÁVEL, DN 25MM, INSTALADO EM RAMAL OU SUB-RAMAL DE ÁGUA FORNECIMENTO E INSTALAÇÃO</t>
  </si>
  <si>
    <t>JOELHO 90 GRAUS, PVC, SOLDÁVEL, DN 25MM, INSTALADO EM RAMAL DE DISTRIBUIÇÃO DE ÁGUA - FORNECIMENTO E INSTALAÇÃO</t>
  </si>
  <si>
    <t>JOELHO 90 GRAUS, PVC, SOLDÁVEL, DN 50MM, INSTALADO EM PRUMADA DE ÁGUA - FORNECIMENTO E INSTALAÇÃO</t>
  </si>
  <si>
    <t>JOELHO 90 GRAUS, PVC, SOLDÁVEL, DN 60MM, INSTALADO EM PRUMADA DE ÁGUA - FORNECIMENTO E INSTALAÇÃO</t>
  </si>
  <si>
    <t>TUBO, PVC, SOLDÁVEL, DN 25MM, INSTALADO EM RAMAL OU SUB-RAMAL DE ÁGUA - FORNECIMENTO E INSTALAÇÃO</t>
  </si>
  <si>
    <t>TUBO, PVC, SOLDÁVEL, DN 50MM, INSTALADO EM PRUMADA DE ÁGUA - FORNECIMENTO E INSTALAÇÃO</t>
  </si>
  <si>
    <t>TUBO, PVC, SOLDÁVEL, DN 60MM, INSTALADO EM PRUMADA DE ÁGUA - FORNECIMENTO E INSTALAÇÃO</t>
  </si>
  <si>
    <t>TE, PVC, SOLDÁVEL, DN 25MM, INSTALADO EM RAMAL OU SUB-RAMAL DE ÁGUA - FORNECIMENTO E INSTALAÇÃO</t>
  </si>
  <si>
    <t>TE, PVC, SOLDÁVEL, DN 50MM, INSTALADO EM PRUMADA DE ÁGUA - FORNECIMENTO E INSTALAÇÃO</t>
  </si>
  <si>
    <t>TE, PVC, SOLDÁVEL, DN 60MM, INSTALADO EM PRUMADA DE ÁGUA - FORNECIMENTO E INSTALAÇÃO</t>
  </si>
  <si>
    <t>TÊ DE REDUÇÃO, PVC, SOLDÁVEL, DN 50MM X 25MM, INSTALADO EM PRUMADA DE ÁGUA - FORNECIMENTO E INSTALAÇÃO</t>
  </si>
  <si>
    <t>INSTALAÇÃO PLUVIAL</t>
  </si>
  <si>
    <t>I-39319</t>
  </si>
  <si>
    <t>TERMINAL DE VENTILACAO, 50 MM, SERIE NORMAL, ESGOTO PREDIAL</t>
  </si>
  <si>
    <t>I-39320</t>
  </si>
  <si>
    <t>TERMINAL DE VENTILACAO, 75 MM, SERIE NORMAL, ESGOTO PREDIAL</t>
  </si>
  <si>
    <t>TUBO PVC, SÉRIE R, ÁGUA PLUVIAL, DN 50 MM, FORNECIDO E INSTALADO EM RAMAL DE ENCAMINHAMENTO</t>
  </si>
  <si>
    <t>TUBO PVC, SÉRIE R, ÁGUA PLUVIAL, DN 75 MM, FORNECIDO E INSTALADO EM RAMAL DE ENCAMINHAMENTO</t>
  </si>
  <si>
    <t>JOELHO 90 GRAUS, PVC, SERIE R, ÁGUA PLUVIAL, DN 75 MM, JUNTA ELÁSTICA, FORNECIDO E INSTALADO EM RAMAL DE ENCAMINHAMENTO</t>
  </si>
  <si>
    <t>TUBO PVC, SÉRIE R, ÁGUA PLUVIAL, DN 50 MM, FORNECIDO E INSTALADO EM RAMAL DE ENCAMINHAMENTO (VENTILAÇÃO)</t>
  </si>
  <si>
    <t>TUBO PVC, SÉRIE R, ÁGUA PLUVIAL, DN 75 MM, FORNECIDO E INSTALADO EM RAMAL DE ENCAMINHAMENTO (VENTILAÇÃO)</t>
  </si>
  <si>
    <t>LUVA SIMPLES, PVC, SERIE R, ÁGUA PLUVIAL, DN 50 MM, JUNTA ELÁSTICA, FORNECIDO E INSTALADO EM RAMAL DE ENCAMINHAMENTO (VENTILAÇÃO)</t>
  </si>
  <si>
    <t>LUVA SIMPLES, PVC, SERIE R, ÁGUA PLUVIAL, DN 75 MM, JUNTA ELÁSTICA, FORNECIDO E INSTALADO EM RAMAL DE ENCAMINHAMENTO (VENTILAÇÃO)</t>
  </si>
  <si>
    <t>DEM-BAN-005</t>
  </si>
  <si>
    <t>DEM-LOU-005</t>
  </si>
  <si>
    <t>DEM-DIV-005</t>
  </si>
  <si>
    <t>DEM-CER-005</t>
  </si>
  <si>
    <t>DEM-RED-010</t>
  </si>
  <si>
    <t>1.1</t>
  </si>
  <si>
    <t>1.2</t>
  </si>
  <si>
    <t>1.3</t>
  </si>
  <si>
    <t>2.1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</si>
  <si>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</si>
  <si>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</si>
  <si>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</si>
  <si>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</si>
  <si>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</si>
  <si>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</si>
  <si>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</si>
  <si>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</si>
  <si>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</si>
  <si>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</si>
  <si>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</si>
  <si>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</si>
  <si>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</si>
  <si>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</si>
  <si>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</si>
  <si>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</si>
  <si>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</si>
  <si>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ALVENARIA</t>
  </si>
  <si>
    <t>5.1</t>
  </si>
  <si>
    <t>5.2</t>
  </si>
  <si>
    <t>REVESTIMENTO DE PISO</t>
  </si>
  <si>
    <t>6.2</t>
  </si>
  <si>
    <t>6.3</t>
  </si>
  <si>
    <t>6.4</t>
  </si>
  <si>
    <t>REVESTIMENTO DE PAREDE</t>
  </si>
  <si>
    <t>REVESTIMENTO DE TETO</t>
  </si>
  <si>
    <t>PINTURA</t>
  </si>
  <si>
    <t xml:space="preserve">BANCADA / DIVISÓRIA </t>
  </si>
  <si>
    <t>VIDROS / ESPELHOS</t>
  </si>
  <si>
    <t>ESQUADRIAS</t>
  </si>
  <si>
    <t>IMPERMEABILIZAÇÃO</t>
  </si>
  <si>
    <t>SERVIÇOS COMPLEMENTARES</t>
  </si>
  <si>
    <t>3.18</t>
  </si>
  <si>
    <t>FIXAÇÃO (ENCUNHAMENTO) DE ALVENARIA DE VEDAÇÃO COM ESPUMA DE POLIURETANO EXPANSIVA</t>
  </si>
  <si>
    <t>ALVENARIA DE VEDAÇÃO DE BLOCOS VAZADOS DE CONCRETO DE 9X19X39CM (ESPESSURA 9CM) DE PAREDES COM ÁREA LÍQUIDA MENOR QUE 6M² SEM VÃOS E ARGAMASSA DE ASSENTAMENTO COM PREPARO EM BETONEIRA</t>
  </si>
  <si>
    <t>VERGA/CONTRAVERGA</t>
  </si>
  <si>
    <t>CONTRAPISO EM ARGAMASSA TRAÇO 1:4 (CIMENTO E AREIA), PREPARO MECÂNICO COM BETONEIRA 400 L, APLICADO EM ÁREAS SECAS SOBRE LAJE, ADERIDO, ESPESSURA 3CM</t>
  </si>
  <si>
    <t>PISO PODOTÁTIL, DIRECIONAL OU ALERTA, ASSENTADO SOBRE ARGAMASSA</t>
  </si>
  <si>
    <t>EMBOÇO OU MASSA ÚNICA EM ARGAMASSA TRAÇO 1:2:8, PREPARO MECÂNICO COM BETONEIRA 400 L, APLICADA MANUALMENTE EM PANOS DE FACHADA COM PRESENÇA DE VÃOS, ESPESSURA DE 25 MM</t>
  </si>
  <si>
    <t>MASSA ÚNICA, PARA RECEBIMENTO DE PINTURA, EM ARGAMASSA TRAÇO 1:2:8, PREPARO MANUAL, APLICADA MANUALMENTE EM TETO, ESPESSURA DE 20MM, COM EXECUÇÃO DE TALISCAS</t>
  </si>
  <si>
    <t>APLICAÇÃO E LIXAMENTO DE MASSA LÁTEX EM TETO, UMA DEMÃO</t>
  </si>
  <si>
    <t>APLICAÇÃO DE FUNDO SELADOR LÁTEX PVA EM TETO, UMA DEMÃO</t>
  </si>
  <si>
    <t>VIDRACEIRO COM ENCARGOS COMPLEMENTARES</t>
  </si>
  <si>
    <t>MOLA HIDRAULICA DE PISO, PARA PORTAS DE ATE 1100 MM E PESO DE ATE 120 KG, COM CORPO EM ACO INOX</t>
  </si>
  <si>
    <t>M2</t>
  </si>
  <si>
    <t>PUXADOR TUBULAR RETO SIMPLES, EM ALUMINIO CROMADO, COM COMPRIMENTO DE APROX 400 MM E DIAMETRO DE 25 MM</t>
  </si>
  <si>
    <t>BARRA DE APOIO RETA, EM ACO INOX POLIDO, COMPRIMENTO 80 CM, FIXADA NA PAREDE - FORNECIMENTO E INSTALAÇÃO</t>
  </si>
  <si>
    <t>ACE-ASS-015</t>
  </si>
  <si>
    <t>ASSENTO PARA VASO PNE (NBR 9050)</t>
  </si>
  <si>
    <t>PAPELEIRA DE PAREDE EM METAL CROMADO SEM TAMPA, INCLUSO FIXAÇÃO</t>
  </si>
  <si>
    <t>COTAÇÃO</t>
  </si>
  <si>
    <t>SABONETEIRA PLASTICA TIPO DISPENSER PARA SABONETE LIQUIDO COM RESERVATORIO 800 A 1500 ML, INCLUSO FIXAÇÃO</t>
  </si>
  <si>
    <t>METAIS E ACESSÓRIOS</t>
  </si>
  <si>
    <t>PRA-GRA-010</t>
  </si>
  <si>
    <t>PREÇO TOTAL     COM LDI</t>
  </si>
  <si>
    <t>I-10851</t>
  </si>
  <si>
    <t>PLACA DE ACRILICO TRANSPARENTE ADESIVADA PARA SINALIZACAO DE PORTAS, BORDA POLIDA, DE *25 X 8*, E = 6 MM (NAO INCLUI ACESSORIOS PARA FIXACAO)</t>
  </si>
  <si>
    <t>FIXAÇÃO UTILIZANDO PARAFUSO E BUCHA DE NYLON, SOMENTE MÃO DE OBRA</t>
  </si>
  <si>
    <t>SINALIZAÇÃO DE PORTAS</t>
  </si>
  <si>
    <t>LIMPEZA DE SUPERFÍCIE COM JATO DE ALTA PRESSÃO</t>
  </si>
  <si>
    <t>REMOÇÃO DE MICTÓRIO</t>
  </si>
  <si>
    <t>REMOÇÃO DE GRADIL METÁLICO</t>
  </si>
  <si>
    <t>REMOÇÃO DE CORRIMÃO DA ESCADA DE ACESSO</t>
  </si>
  <si>
    <t>REMOÇÃO MANUAL DE LUMINÁRIAS</t>
  </si>
  <si>
    <t>REMOÇÃO MANUAL DE PORTAS DE ABRIR E PORTAS SOB A BANCADA</t>
  </si>
  <si>
    <t>ACE-CAB-015</t>
  </si>
  <si>
    <t>CABIDE METÁLICO SIMPLES CROMADO, INCLUSIVE FIXAÇÃO</t>
  </si>
  <si>
    <t>I-11698</t>
  </si>
  <si>
    <t>PEITORIL LINEAR EM GRANITO OU MÁRMORE, L = 15CM, COMPRIMENTO DE ATÉ 2M, ASSENTADO COM ARGAMASSA 1:6 COM ADITIVO.  APLICADA NAS JANELAS</t>
  </si>
  <si>
    <t>BAN-ROD-010</t>
  </si>
  <si>
    <t>BAN-TES-005</t>
  </si>
  <si>
    <t>ESCADA EM CONCRETO ARMADO MOLDADO IN LOCO, FCK 20 MPA, COM 1 LANCE E LAJE PLANA, FÔRMA EM CHAPA DE MADEIRA COMPENSADA RESINADA</t>
  </si>
  <si>
    <t>LASTRO DE CONCRETO MAGRO, APLICADO EM PISOS OU RADIERS, ESPESSURA DE 5CM</t>
  </si>
  <si>
    <t>CAMADA SEPARADORA PARA EXECUÇÃO DE RADIER, EM LONA PLÁSTICA</t>
  </si>
  <si>
    <t>LAJE</t>
  </si>
  <si>
    <t>1.4</t>
  </si>
  <si>
    <t>1.5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</si>
  <si>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</si>
  <si>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</si>
  <si>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</si>
  <si>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</si>
  <si>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</si>
  <si>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</si>
  <si>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</si>
  <si>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</si>
  <si>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</si>
  <si>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</si>
  <si>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</si>
  <si>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</si>
  <si>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</si>
  <si>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</si>
  <si>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</si>
  <si>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</si>
  <si>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</si>
  <si>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</si>
  <si>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</si>
  <si>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</si>
  <si>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4.4.1</t>
  </si>
  <si>
    <t>4.4.2</t>
  </si>
  <si>
    <t>4.4.3</t>
  </si>
  <si>
    <t>4.4.4</t>
  </si>
  <si>
    <t>4.5.1</t>
  </si>
  <si>
    <t>4.5.2</t>
  </si>
  <si>
    <t>4.5.3</t>
  </si>
  <si>
    <t>4.6.1</t>
  </si>
  <si>
    <t>5.1.1</t>
  </si>
  <si>
    <t>5.1.2</t>
  </si>
  <si>
    <t>5.2.1</t>
  </si>
  <si>
    <t>5.2.2</t>
  </si>
  <si>
    <t>5.2.3</t>
  </si>
  <si>
    <t>5.3</t>
  </si>
  <si>
    <t>5.3.1</t>
  </si>
  <si>
    <t>5.3.2</t>
  </si>
  <si>
    <t>5.3.3</t>
  </si>
  <si>
    <t>5.3.4</t>
  </si>
  <si>
    <t>5.3.5</t>
  </si>
  <si>
    <t>5.4</t>
  </si>
  <si>
    <t>5.4.1</t>
  </si>
  <si>
    <t>5.4.2</t>
  </si>
  <si>
    <t>5.4.3</t>
  </si>
  <si>
    <t>5.4.4</t>
  </si>
  <si>
    <t>5.4.5</t>
  </si>
  <si>
    <t>5.4.6</t>
  </si>
  <si>
    <t>5.5</t>
  </si>
  <si>
    <t>5.5.1</t>
  </si>
  <si>
    <t>5.5.2</t>
  </si>
  <si>
    <t>5.6</t>
  </si>
  <si>
    <t>5.6.1</t>
  </si>
  <si>
    <t>5.6.2</t>
  </si>
  <si>
    <t>5.6.3</t>
  </si>
  <si>
    <t>5.6.4</t>
  </si>
  <si>
    <t>5.6.5</t>
  </si>
  <si>
    <t>5.7</t>
  </si>
  <si>
    <t>5.7.1</t>
  </si>
  <si>
    <t>5.7.2</t>
  </si>
  <si>
    <t>5.7.3</t>
  </si>
  <si>
    <t>5.7.4</t>
  </si>
  <si>
    <t>5.7.5</t>
  </si>
  <si>
    <t>5.7.6</t>
  </si>
  <si>
    <t>5.8</t>
  </si>
  <si>
    <t>5.8.1</t>
  </si>
  <si>
    <t>5.8.2</t>
  </si>
  <si>
    <t>5.9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</si>
  <si>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</si>
  <si>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</si>
  <si>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</si>
  <si>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</si>
  <si>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</si>
  <si>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</si>
  <si>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</si>
  <si>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</si>
  <si>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5.9.9</t>
  </si>
  <si>
    <t>5.9.10</t>
  </si>
  <si>
    <t>5.10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</si>
  <si>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</si>
  <si>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</si>
  <si>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</si>
  <si>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</si>
  <si>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</si>
  <si>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</si>
  <si>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</si>
  <si>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</si>
  <si>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5.11</t>
  </si>
  <si>
    <t>5.11.1</t>
  </si>
  <si>
    <t>5.12</t>
  </si>
  <si>
    <t>5.12.1</t>
  </si>
  <si>
    <t>5.13</t>
  </si>
  <si>
    <t>5.13.1</t>
  </si>
  <si>
    <t>5.14</t>
  </si>
  <si>
    <t>5.14.1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</si>
  <si>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</si>
  <si>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</si>
  <si>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</si>
  <si>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</si>
  <si>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</si>
  <si>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</si>
  <si>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</si>
  <si>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</si>
  <si>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</si>
  <si>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</si>
  <si>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</si>
  <si>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</si>
  <si>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</si>
  <si>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</si>
  <si>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</si>
  <si>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</si>
  <si>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</si>
  <si>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</si>
  <si>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</si>
  <si>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</si>
  <si>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</si>
  <si>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</si>
  <si>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</si>
  <si>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</si>
  <si>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</si>
  <si>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</si>
  <si>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</si>
  <si>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</si>
  <si>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</si>
  <si>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</si>
  <si>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6.1.32</t>
  </si>
  <si>
    <t>6.1.33</t>
  </si>
  <si>
    <t>6.1.34</t>
  </si>
  <si>
    <t>6.1.35</t>
  </si>
  <si>
    <t>6.1.36</t>
  </si>
  <si>
    <t>6.2.1</t>
  </si>
  <si>
    <t>6.2.2</t>
  </si>
  <si>
    <t>6.2.3</t>
  </si>
  <si>
    <t>6.2.4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</si>
  <si>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</si>
  <si>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</si>
  <si>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</si>
  <si>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</si>
  <si>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</si>
  <si>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</si>
  <si>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</si>
  <si>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</si>
  <si>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</si>
  <si>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</si>
  <si>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</si>
  <si>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</si>
  <si>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</si>
  <si>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</si>
  <si>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</si>
  <si>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</si>
  <si>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</si>
  <si>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6.2.23</t>
  </si>
  <si>
    <t>6.2.24</t>
  </si>
  <si>
    <t>6.2.25</t>
  </si>
  <si>
    <t>6.2.26</t>
  </si>
  <si>
    <t>6.2.27</t>
  </si>
  <si>
    <t>6.2.28</t>
  </si>
  <si>
    <t>6.2.29</t>
  </si>
  <si>
    <t>6.2.30</t>
  </si>
  <si>
    <t>6.2.31</t>
  </si>
  <si>
    <t>6.2.32</t>
  </si>
  <si>
    <t>6.2.33</t>
  </si>
  <si>
    <t>6.2.34</t>
  </si>
  <si>
    <t>6.2.35</t>
  </si>
  <si>
    <t>6.2.36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</si>
  <si>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</si>
  <si>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</si>
  <si>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</si>
  <si>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</si>
  <si>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</si>
  <si>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</si>
  <si>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</si>
  <si>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</si>
  <si>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</si>
  <si>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</si>
  <si>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</si>
  <si>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</si>
  <si>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</si>
  <si>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</si>
  <si>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</si>
  <si>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</si>
  <si>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</si>
  <si>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</si>
  <si>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</si>
  <si>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6.3.20</t>
  </si>
  <si>
    <t>6.3.21</t>
  </si>
  <si>
    <t>6.3.22</t>
  </si>
  <si>
    <t>6.3.23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</si>
  <si>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</si>
  <si>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</si>
  <si>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</si>
  <si>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</si>
  <si>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</si>
  <si>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</si>
  <si>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</si>
  <si>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</si>
  <si>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</si>
  <si>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</si>
  <si>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</si>
  <si>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PLANILHA ORÇAMENTÁRIA</t>
  </si>
  <si>
    <t>LOCAL: JUIZ DE FORA / MG</t>
  </si>
  <si>
    <t>COMPOSIÇÃO AUXILIAR</t>
  </si>
  <si>
    <t>PREÇO  UNITÁRIO</t>
  </si>
  <si>
    <t>PREÇO TOTAL</t>
  </si>
  <si>
    <t>CONJ. DE FERRAGENS PARA PORTA DE VIDRO TEMPERADO, EM ZAMAC CROMADO, CONTEM CONJUNTO CONTEMPLANDO: DOBRADICA INF.; DOBRADICA SUP.; PIVO PARA DOBRADICA INF.; PIVO PARA DOBRADICA SUP.; FECHADURA CENTRAL EM ZAMC CROMADO; CONTRA FECHADURA DE PRESSAO</t>
  </si>
  <si>
    <t>C5.9.1</t>
  </si>
  <si>
    <t>ITEM 5.9.1</t>
  </si>
  <si>
    <t>CAIXA SIFONADA, PVC, DN 150 X 150 X 50 MM, JUNTA ELÁSTICA, FORNECIDA E INSTALADA EM RAMAL DE DESCARGA OU EM RAMAL DE ESGOTO SANITÁRIO (89707)</t>
  </si>
  <si>
    <t>C6.2.2</t>
  </si>
  <si>
    <t>C6.2.35</t>
  </si>
  <si>
    <t>I-297</t>
  </si>
  <si>
    <t>ANEL BORRACHA PARA TUBO ESGOTO PREDIAL DN 75 MM (NBR 5688)</t>
  </si>
  <si>
    <t>C6.2.15</t>
  </si>
  <si>
    <t>I-1880</t>
  </si>
  <si>
    <t>CURVA 135 GRAUS, DE PVC RIGIDO ROSCAVEL, DE 1", PARA ELETRODUTO</t>
  </si>
  <si>
    <t>CURVA 135 GRAUS, DE PVC RIGIDO ROSCAVEL, DE 1.1/4", PARA ELETRODUTO, EM CIRCUITOS TERMINAIS, INSTALADA EM LAJE - FORNECIMENTO E INSTALAÇÃO</t>
  </si>
  <si>
    <t>I-863</t>
  </si>
  <si>
    <t>I-3798</t>
  </si>
  <si>
    <t>CHUMBADOR DE ACO, 1" X 600 MM, PARA POSTES DE ACO COM BASE, INCLUSO PORCA E ARRUELA</t>
  </si>
  <si>
    <t>CABO DE COBRE NU 35 MM2 MEIO-DURO</t>
  </si>
  <si>
    <t>LUMINARIA ABERTA P/ ILUMINACAO PUBLICA, TIPO X-57 PETERCO OU EQUIV</t>
  </si>
  <si>
    <t>CHP</t>
  </si>
  <si>
    <t>GUINDAUTO HIDRÁULICO, CAPACIDADE MÁXIMA DE CARGA 6200 KG, MOMENTO MÁXIMO DE CARGA 11,7 TM, ALCANCE MÁXIMO HORIZONTAL 9,70 M, INCLUSIVE CAMINHÃO TOCO PBT 16.000 KG, POTÊNCIA DE 189 CV - CHP DIURNO</t>
  </si>
  <si>
    <t>I-12378</t>
  </si>
  <si>
    <t>I-39746</t>
  </si>
  <si>
    <t>POSTE CONICO CONTINUO EM ACO GALVANIZADO, RETO, FLANGEADO, H = 6 M, DIAMETRO INFERIOR = *90* CM</t>
  </si>
  <si>
    <t>C6.1.30</t>
  </si>
  <si>
    <t>POSTE DE AÇO CONICO CONTÍNUO RETO SIMPLES, FLANGEADO, H=6,00M (H=4,50M ÚTIL), INCLUSIVE LUMINÁRIA, SEM LÂMPADA - FORNECIMENTO E INSTALACAO</t>
  </si>
  <si>
    <t>C6.1.35</t>
  </si>
  <si>
    <t>QUADRO DE MEDIÇÃO COM BARRAMENTO TRIFASICO, DE SOBREPOR, EM CHAPA DE ACO GALVANIZADO, PARA 12 DISJUNTORES DIN, 100 A  - FORNECIMENTO E INSTALAÇÃO</t>
  </si>
  <si>
    <t>QUADRO DE MEDIÇÃO COM BARRAMENTO TRIFASICO, DE SOBREPOR, EM CHAPA DE ACO GALVANIZADO, PARA 12 DISJUNTORES DIN, 100 A</t>
  </si>
  <si>
    <t>MET-DUC-005</t>
  </si>
  <si>
    <t>DUCHA HIGIÊNICA COM REGISTRO PARA CONTROLE DE FLUXO DE ÁGUA, DIÂMETRO 1/2" (20MM), INCLUSIVE FORNECIMENTO E INSTALAÇÃO</t>
  </si>
  <si>
    <t>MET-LIG-010</t>
  </si>
  <si>
    <t>TUBO DE LIGAÇÃO PARA SAÍDA DE VASO SANITÁRIO PVC CROMADO D = 1 1/2"</t>
  </si>
  <si>
    <t>BUCHA DE REDUCAO DE PVC, SOLDAVEL, CURTA, COM 60 X 50 MM, PARA AGUA FRIA PREDIAL (89546)</t>
  </si>
  <si>
    <t>I-20085</t>
  </si>
  <si>
    <t>ANEL BORRACHA, DN 50 MM, PARA TUBO SERIE REFORCADA ESGOTO PREDIAL</t>
  </si>
  <si>
    <t>C6.3.11</t>
  </si>
  <si>
    <t>JOELHO 90 GRAUS COM BUCHA DE LATÃO, PVC, SOLDÁVEL, DN 25MM, X 1/2" INSTALADO EM RAMAL OU SUB-RAMAL DE ÁGUA - FORNECIMENTO E INSTALAÇÃO</t>
  </si>
  <si>
    <t>TUBO PVC, SÉRIE R, ÁGUA PLUVIAL, DN 75 MM, FORNECIDO E INSTALADO EM CONDUTORES VERTICAIS DE ÁGUAS PLUVIAIS</t>
  </si>
  <si>
    <t>TERMINAL DE VENTILACAO, 75 MM, SERIE NORMAL, ESGOTO PREDIAL - FORNECIMENTO E INSTALAÇÃO</t>
  </si>
  <si>
    <t>TERMINAL DE VENTILACAO, 50 MM, SERIE NORMAL, ESGOTO PREDIAL - FORNECIMENTO E INSTALAÇÃO</t>
  </si>
  <si>
    <t>C6.4.3</t>
  </si>
  <si>
    <t>C6.4.4</t>
  </si>
  <si>
    <t>ITEM 6.1.3</t>
  </si>
  <si>
    <t>ITEM 6.1.30</t>
  </si>
  <si>
    <t>ITEM 6.1.35</t>
  </si>
  <si>
    <t>ITEM 6.2.2</t>
  </si>
  <si>
    <t>ITEM 6.2.15</t>
  </si>
  <si>
    <t>ITEM 6.3.11</t>
  </si>
  <si>
    <t>ITEM 6.4.3</t>
  </si>
  <si>
    <t>ITEM 6.4.4</t>
  </si>
  <si>
    <t>TERMINAL DE VENTILACAO, 75 MM, SERIE NORMAL, ESGOTO PREDIAL - FORNECIMENTO E INSTALAÇÃO (SETOP HID-MIT-005)</t>
  </si>
  <si>
    <t>TERMINAL DE VENTILACAO, 50 MM, SERIE NORMAL, ESGOTO PREDIAL - FORNECIMENTO E INSTALAÇÃO (SETOP HID-MIT-005)</t>
  </si>
  <si>
    <t>BUCHA DE REDUCAO DE PVC, SOLDAVEL, LONGA, COM 50 X 25 MM, PARA AGUA FRIA PREDIAL (89546)</t>
  </si>
  <si>
    <t>QUADRO DE MEDIÇÃO COM BARRAMENTO TRIFASICO, DE SOBREPOR, EM CHAPA DE ACO GALVANIZADO, PARA 12 DISJUNTORES DIN, 100 A  - FORNECIMENTO E INSTALAÇÃO (97360)</t>
  </si>
  <si>
    <t>POSTE DE AÇO CONICO CONTÍNUO RETO SIMPLES, FLANGEADO, H=6,00M (H=4,50M ÚTIL), INCLUSIVE LUMINÁRIA, SEM LÂMPADA - FORNECIMENTO E INSTALACAO (100620)</t>
  </si>
  <si>
    <t>CURVA 135 GRAUS, DE PVC RIGIDO ROSCAVEL, DE 1 1/4", PARA ELETRODUTO, EM CIRCUITOS TERMINAIS, INSTALADA EM LAJE - FORNECIMENTO E INSTALAÇÃO (97562)</t>
  </si>
  <si>
    <t>TUBO PVC, SÉRIE R, ÁGUA PLUVIAL, DN 88 MM, FORNECIDO E INSTALADO EM CONDUTORES VERTICAIS DE ÁGUAS PLUVIAIS</t>
  </si>
  <si>
    <t>PASTA LUBRIFICANTE PARA TUBOS E CONEXOES COM JUNTA ELASTICA (USO EM PVC, ACO, POLIETILENO E OUTROS) (DE *400* G)</t>
  </si>
  <si>
    <t>REDUÇÃO EXCÊNTRICA, PVC, SERIE R, ÁGUA PLUVIAL, DN 100 X 50 MM, JUNTA ELÁSTICA, FORNECIDO E INSTALADO EM RAMAL DE ENCAMINHAMENTO</t>
  </si>
  <si>
    <t>REDUÇÃO EXCÊNTRICA, PVC, SERIE R, ÁGUA PLUVIAL, DN 100 X 50 MM, JUNTA ELÁSTICA, FORNECIDO E INSTALADO EM RAMAL DE ENCAMINHAMENTO (89557)</t>
  </si>
  <si>
    <t>I-301</t>
  </si>
  <si>
    <t>ANEL BORRACHA PARA TUBO ESGOTO PREDIAL, DN 100 MM (NBR 5688)</t>
  </si>
  <si>
    <t>I-20043</t>
  </si>
  <si>
    <t>REDUCAO EXCENTRICA PVC P/ ESG PREDIAL DN 100 X 50MM</t>
  </si>
  <si>
    <t>JOELHO PVC, COM BOLSA E ANEL, 90 GRAUS, DN 40 X *38* MM, SERIE NORMAL, PARA ESGOTO PREDIAL</t>
  </si>
  <si>
    <t>I-122</t>
  </si>
  <si>
    <t>I-10835</t>
  </si>
  <si>
    <t>JOELHO PVC, COM BOLSA E ANEL, 90 GRAUS, DN 40  - 1 1/2", SERIE NORMAL, PARA ESGOTO PREDIAL (89514)</t>
  </si>
  <si>
    <t>JOELHO PVC, COM BOLSA E ANEL, 90 GRAUS, DN 40  - 1 1/2", SERIE NORMAL, PARA ESGOTO PREDIAL</t>
  </si>
  <si>
    <t>ITEM 6.2.3</t>
  </si>
  <si>
    <t>CAIXA SIFONADA, PVC, DN 150 X 150 X 50 MM, REFORÇADA, JUNTA ELÁSTICA, FORNECIDA E INSTALADA EM RAMAL DE DESCARGA OU EM RAMAL DE ESGOTO SANITÁRIO (89707)</t>
  </si>
  <si>
    <t>I-11717</t>
  </si>
  <si>
    <t>CAIXA SIFONADA PVC, 150 X 150 X 50 MM, REFORÇADA, COM GRELHA BRANCA</t>
  </si>
  <si>
    <t>C6.2.3</t>
  </si>
  <si>
    <t>CAIXA SIFONADA, PVC, DN 150 X 150 X 50 MM, REFORÇADA, JUNTA ELÁSTICA, FORNECIDA E INSTALADA EM RAMAL DE DESCARGA OU EM RAMAL DE ESGOTO SANITÁRIO</t>
  </si>
  <si>
    <t>HASTE Ø 16 X 150 PARA ARMAÇÃO SECUNDÁRIA, INSTALADO</t>
  </si>
  <si>
    <t>HASTE Ø 16 X 350 PARA ARMAÇÃO SECUNDÁRIA, INSTALADO</t>
  </si>
  <si>
    <t>ITEM 6.1.25</t>
  </si>
  <si>
    <t>FITA ACO INOX / ALUMÍNIO PARA CINTAR POSTE, L = 19 MM, E = 0,5 MM, PEÇA: C=1,00M - FORNECIMENTO E INSTALAÇÃO (SETOP ELE-PAD-125)</t>
  </si>
  <si>
    <r>
      <t xml:space="preserve">FITA ACO INOX / ALUMÍNIO PARA CINTAR POSTE, L = 19 MM, E = 0,5 MM &gt; OBS: ROLO DE 30M: R$ 61,70/ROLO OU </t>
    </r>
    <r>
      <rPr>
        <u/>
        <sz val="11"/>
        <color theme="1"/>
        <rFont val="Calibri"/>
        <family val="2"/>
        <scheme val="minor"/>
      </rPr>
      <t>R$ 2,06/M</t>
    </r>
  </si>
  <si>
    <t>C6.1.25</t>
  </si>
  <si>
    <t>FITA ACO INOX / ALUMÍNIO PARA CINTAR POSTE, L = 19 MM, E = 0,5 MM, PEÇA: C=1,00M - FORNECIMENTO E INSTALAÇÃO</t>
  </si>
  <si>
    <t>ITEM 6.1.23</t>
  </si>
  <si>
    <t>KG</t>
  </si>
  <si>
    <t>ARAME GALVANIZADO 14 BWG, D = 2,11 MM (0,026 KG/M), COLOCADO (95445)</t>
  </si>
  <si>
    <t>C6.1.23</t>
  </si>
  <si>
    <t>ARAME GALVANIZADO 14 BWG, D = 2,11 MM (0,026 KG/M), COLOCADO</t>
  </si>
  <si>
    <t>PLACA DE ACRILICO TRANSPARENTE ADESIVADA PARA SINALIZACAO DE PORTAS, BORDA POLIDA, DE *25 X 8*, E = 6 MM - FORNECIMENTO E INSTALAÇÃO</t>
  </si>
  <si>
    <t>PLACA DE ACRILICO TRANSPARENTE ADESIVADA PARA SINALIZACAO DE PORTAS, BORDA POLIDA, DE *25 X 8*, E = 6 MM - FORNECIMENTO E INSTALAÇÃO (95541)</t>
  </si>
  <si>
    <t>CONCRETAGEM DE SAPATAS, FCK 25 MPA, COM USO DE BOMBA LANÇAMENTO, ADENSAMENTO E ACABAMENTO</t>
  </si>
  <si>
    <t>CONCRETAGEM DE SAPATAS, FCK 25 MPA, COM USO DE BOMBA LANÇAMENTO, ADENSAMENTO E ACABAMENTO (96558)</t>
  </si>
  <si>
    <t>PEDREIRO COM ENCARGOS COMPLEMENTARES</t>
  </si>
  <si>
    <t>SERVENTE COM ENCARGOS COMPLEMENTARES</t>
  </si>
  <si>
    <t>VIBRADOR DE IMERSÃO, DIÂMETRO DE PONTEIRA 45MM, MOTOR ELÉTRICO TRIFÁSICO POTÊNCIA DE 2 CV - CHP DIURNO</t>
  </si>
  <si>
    <t>VIBRADOR DE IMERSÃO, DIÂMETRO DE PONTEIRA 45MM, MOTOR ELÉTRICO TRIFÁSICO POTÊNCIA DE 2 CV - CHI DIURNO</t>
  </si>
  <si>
    <t>CHI</t>
  </si>
  <si>
    <t>I-1527</t>
  </si>
  <si>
    <t>CONCRETO USINADO BOMBEAVEL, CLASSE DE RESISTENCIA C25, COM BRITA 0 E 1, SLUMP = 100 +/- 20 MM, INCLUI SERVICO DE BOMBEAMENTO (NBR 8953)</t>
  </si>
  <si>
    <t>M3</t>
  </si>
  <si>
    <t>CONCRETAGEM DE VIGAS E LAJES, FCK=25 MPA, PARA LAJES MACIÇAS OU NERVURADAS COM USO DE BOMBA EM EDIFICAÇÃO COM ÁREA MÉDIA DE LAJES MAIOR QUE 20 M² - LANÇAMENTO, ADENSAMENTO E ACABAMENTO</t>
  </si>
  <si>
    <t>CARPINTEIRO DE FORMAS COM ENCARGOS COMPLEMENTARES</t>
  </si>
  <si>
    <t>CONCRETAGEM DE VIGAS E LAJES, FCK=25 MPA, PARA LAJES MACIÇAS OU NERVURADAS COM USO DE BOMBA EM EDIFICAÇÃO COM ÁREA MÉDIA DE LAJES MAIOR QUE 20 M² - LANÇAMENTO, ADENSAMENTO E ACABAMENTO (92726)</t>
  </si>
  <si>
    <t>C6.1.3</t>
  </si>
  <si>
    <t>I-11301</t>
  </si>
  <si>
    <t>TAMPAO FOFO ARTICULADO, CLASSE B125 CARGA MAX 12,5 T, REDONDO TAMPA 600 MM, REDE PLUVIAL/ESGOTO</t>
  </si>
  <si>
    <t>CAIXA DE AREIA 50x60x70CM EM ALVENARIA COM GRELHA CAG FOFO-60x60CM (DRE-CXS-035)</t>
  </si>
  <si>
    <t>CAIXA DE AREIA 50x60x70CM EM ALVENARIA COM GRELHA CAG FOFO-60x60CM</t>
  </si>
  <si>
    <t>MICTORIO COLETIVO ACO INOX (AISI 304), E = 0,8 MM, DE *214 X 50 X 35* CM (C X A X P), CONFORME PROJETO - FORNECIMENTO E INSTALAÇÃO (LOU-MIC-010)</t>
  </si>
  <si>
    <t>MICTORIO COLETIVO ACO INOX (AISI 304), E = 0,8 MM, DE *214 X 50 X 35* CM (C X A X P), CONFORME PROJETO - FORNECIMENTO E INSTALAÇÃO</t>
  </si>
  <si>
    <t>MICTORIO COLETIVO ACO INOX (AISI 304), E = 0,8 MM, DE *100 X 50 X 35* CM (C X A X P). OBS: QUANT. ADEQUADA PARA EXTENSÃO DE PROJETO DE 2,14M</t>
  </si>
  <si>
    <t>AUXILIAR DE ENCANADOR OU BOMBEIRO HIDRÁULICO COM ENCARGOS COMPLEMENTARES. OBS: MÃO DE OBRA CONVERTIDA (2x) DE 1,222H/M (C=1M) PARA 2,615H (C=2,14M)</t>
  </si>
  <si>
    <t>ENCANADOR OU BOMBEIRO HIDRÁULICO COM ENCARGOS COMPLEMENTARES. OBS: MÃO DE OBRA CONVERTIDA (2x) DE 1,222H/M (C=1M) PARA 2,615H (C=2,14M)</t>
  </si>
  <si>
    <t>I-38605</t>
  </si>
  <si>
    <t>6.2.5</t>
  </si>
  <si>
    <t>CUBA DE EMBUTIR DE AÇO INOXIDÁVEL, 33 X 12 CM, COM VALVULA DE 3 1/2" - FORNECIMENTO E INSTALAÇÃO</t>
  </si>
  <si>
    <t>LAVATÓRIO PNE EM LOUÇA BRANCA SUSPENSO, 29,5 X 39CM OU EQUIVALENTE, PADRÃO POPULAR, INCLUSO SIFÃO TIPO GARRAFA EM PVC, VÁLVULA E ENGATE FLEXÍVEL 30CM EM PLÁSTICO E TORNEIRA CROMADA DE MESA, PADRÃO POPULAR - FORNECIMENTO E INSTALAÇÃO</t>
  </si>
  <si>
    <t>VERGA MOLDADA IN LOCO EM CONCRETO PARA JANELAS COM ATÉ 1,5 M DE VÃO (JANELA: J2)</t>
  </si>
  <si>
    <t>VERGA MOLDADA IN LOCO EM CONCRETO PARA PORTAS COM ATÉ 1,5 M DE VÃO (PORTAS: P1, P2 E P4)</t>
  </si>
  <si>
    <t>CONTRAVERGA MOLDADA IN LOCO EM CONCRETO PARA VÃOS DE ATÉ 1,5 M DE COMPRIMENTO (JANELA: J2)</t>
  </si>
  <si>
    <t>VERGA MOLDADA IN LOCO EM CONCRETO PARA JANELAS COM MAIS DE 1,5 M DE VÃO (JANELAS: J1, J3 E J4)</t>
  </si>
  <si>
    <t>5.2.4</t>
  </si>
  <si>
    <t>PINGADEIRA LINEAR EM GRANITO OU MÁRMORE, L = 15CM, COMPRIMENTO DE ATÉ 2M, ASSENTADO COM ARGAMASSA 1:6 COM ADITIVO. (APLICADA NO TOPO DAS PAREDES INTERNAS COM H=1,80M)</t>
  </si>
  <si>
    <t>SOLEIRA EM GRANITO, LARGURA 15 CM, ESPESSURA 2,0 CM (PORTAS: P1 / P2 / P4)</t>
  </si>
  <si>
    <t>PIS-CAL-010</t>
  </si>
  <si>
    <t>REMOÇÃO E REASSENTAMENTO DE CALÇADA PORTUGUESA (CONSIDERADA FAIXA DE 0,75M AO REDOR DA EDIFICAÇÃO ENTRE A ESCADA E O CANTEIRO)</t>
  </si>
  <si>
    <t>EST-MET-100</t>
  </si>
  <si>
    <t>C4.1.9</t>
  </si>
  <si>
    <t>ITEM 4.1.9</t>
  </si>
  <si>
    <t>ACE-BAR-040</t>
  </si>
  <si>
    <t>BARRA DE APOIO EM AÇO INOX POLIDO PARA LAVATÓRIO DE CANTO, DN 1.1/4" (31,75MM), PARA ACESSIBILIDADE (PMR/PCR), INSTALADO EM PAREDE, INCLUSIVE FORNECIMENTO, INSTALAÇÃO E ACESSÓRIOS PARA FIXAÇÃO</t>
  </si>
  <si>
    <t>C6.2.16</t>
  </si>
  <si>
    <t>C6.2.18</t>
  </si>
  <si>
    <t>C6.2.22</t>
  </si>
  <si>
    <t>ITEM 6.2.16</t>
  </si>
  <si>
    <t>ITEM 6.2.18</t>
  </si>
  <si>
    <t>ITEM 6.2.22</t>
  </si>
  <si>
    <t>COBERTURA</t>
  </si>
  <si>
    <t>OBS:</t>
  </si>
  <si>
    <t>TOTAL</t>
  </si>
  <si>
    <t>LAJE TIPO RADIER (PORÃO / DEPÓSITO)</t>
  </si>
  <si>
    <t>TRANSPORTE COM CAMINHÃO BASCULANTE DE 10 M³, EM VIA URBANA PAVIMENTADA, DMT ATÉ BOTA FORA = 11,30 KM (COM EMPOLAMENTO)</t>
  </si>
  <si>
    <t>ESCAVAÇÃO MANUAL DE VALA COM PROFUNDIDADE MENOR OU IGUAL A 1,30 M (REMOÇÃO DE TERRA DO JARDIM LOCALIZADO ACIMA DA LAJE DE COBERTURA DA EDIFICAÇÃO EXISTENTE)</t>
  </si>
  <si>
    <t>CARGA, MANOBRA E DESCARGA DE ENTULHO EM CAMINHÃO BASCULANTE 14 M³ - CARGA COM ESCAVADEIRA HIDRÁULICA (CAÇAMBA DE 0,80 M³ / 111 HP) E DESCARGA LIVRE (UNIDADE: M3)</t>
  </si>
  <si>
    <t>DEMOLIÇÃO DE PILARES E VIGAS EM CONCRETO ARMADO, DE FORMA MECANIZADA COM MARTELETE, SEM REAPROVEITAMENTO (OBS: NÃO HÁ PROJETO ESTRUTURAL DA EDIFICAÇÃO EXISTENTE)</t>
  </si>
  <si>
    <t>REMOÇÃO DE BANCADA / PRATELEIRA DE PEDRA</t>
  </si>
  <si>
    <t>REMOÇÃO DE LOUÇAS: CUBA DE LOUÇA E BACIA SANITÁRIA</t>
  </si>
  <si>
    <t>DEMOLIÇÃO DE DIVISÓRIA DE PEDRAS, INCLUSIVE AFASTAMENTO</t>
  </si>
  <si>
    <t>ESCADA DE ACESSO AO PORÃO / DEPÓSITO</t>
  </si>
  <si>
    <t>BLOCO DE FUNDAÇÃO</t>
  </si>
  <si>
    <t>REMOÇÃO DE JANELAS E VISOR, DE FORMA MANUAL, SEM REAPROVEITAMENTO</t>
  </si>
  <si>
    <t>C6.3.10</t>
  </si>
  <si>
    <t>ITEM 6.3.10</t>
  </si>
  <si>
    <t>VASO SANITARIO SIFONADO CONVENCIONAL PARA PCD SEM FURO FRONTAL COM LOUÇA BRANCA SEM ASSENTO - FORNECIMENTO E INSTALAÇÃO</t>
  </si>
  <si>
    <t>C6.2.7</t>
  </si>
  <si>
    <t>ITEM 6.2.7</t>
  </si>
  <si>
    <t>C6.2.29</t>
  </si>
  <si>
    <t>ITEM 6.2.29</t>
  </si>
  <si>
    <t>C6.2.31</t>
  </si>
  <si>
    <t>IETM 6.2.31</t>
  </si>
  <si>
    <t>C6.2.34</t>
  </si>
  <si>
    <t>IETM 6.2.34</t>
  </si>
  <si>
    <t>ITEM 6.2.35</t>
  </si>
  <si>
    <t>JUNCAO SIMPLES, PVC, DN 100 X 50 MM, SERIE NORMAL P/ ESGOTO PREDIAL (89795)</t>
  </si>
  <si>
    <t>ABERTURA PARA ENCAIXE DE CUBA OU LAVATORIO EM BANCADA DE MARMORE/ GRANITO OU OUTRO TIPO DE PEDRA NATURAL (LAVATÓRIOS E 2 FUROS SOBRE DESPEJO SANITÁRIO DE OSTOMIZADOS)</t>
  </si>
  <si>
    <t>ITEM 4.3.5</t>
  </si>
  <si>
    <t>DEMOLIÇÃO DE LAJES, DE FORMA MECANIZADA COM MARTELETE, SEM REAPROVEITAMENTO (OBS: NÃO HÁ PROJETO ESTRUTURAL DA EDIFICAÇÃO EXISTENTE)</t>
  </si>
  <si>
    <t>DEMOLIÇÃO DE ALVENARIA DE TIJOLO, DE FORMA MANUAL, SEM REAPROVEITAMENTO</t>
  </si>
  <si>
    <t>Item</t>
  </si>
  <si>
    <t>Serviços</t>
  </si>
  <si>
    <t>Total (R$)</t>
  </si>
  <si>
    <t>Financ.</t>
  </si>
  <si>
    <t>Totais</t>
  </si>
  <si>
    <t>%</t>
  </si>
  <si>
    <t>R$</t>
  </si>
  <si>
    <t>PERCENTUAL MENSAL - %</t>
  </si>
  <si>
    <t>TOTAL MENSAL - R$</t>
  </si>
  <si>
    <t>TOTAL MENSAL ACUMULADO - R$</t>
  </si>
  <si>
    <t>PERCENTUAL MENSAL ACUMULADO - %</t>
  </si>
  <si>
    <t>CRONOGRAMA  FÍSICO-FINANCEIRO</t>
  </si>
  <si>
    <t>Mês 1</t>
  </si>
  <si>
    <t>Mês 2</t>
  </si>
  <si>
    <t>Mês 3</t>
  </si>
  <si>
    <t>Mês 4</t>
  </si>
  <si>
    <t>Mês 5</t>
  </si>
  <si>
    <t>Mês 6</t>
  </si>
  <si>
    <t>Físico / Financ.</t>
  </si>
  <si>
    <t>OBRA: CONSTRUÇÃO DE BANHEIRO PÚBLICO NO PARQUE HALFELD, INCLUSIVE DEMOLIÇÃO DA EDIFICAÇÃO EXISTENTE, CONFORME PROJETOS</t>
  </si>
  <si>
    <t>ADMINISTRAÇÃO LOCAL DA OBRA</t>
  </si>
  <si>
    <t>OBRA: CONSTRUÇÃO DE BANHEIRO PÚBLICO NO PARQUE HALFELD - JUIZ DE FORA / MG, INCLUSIVE DEMOLIÇÃO DA EDIFICAÇÃO EXISTENTE, CONFORME PROJETOS</t>
  </si>
  <si>
    <t>OBRA: CONSTRUÇÃO DE BANHEIRO PÚBLICO NO PARQUE HALFELD -  JUIZ DE FORA / MG, INCLUSIVE DEMOLIÇÃO DA EDIFICAÇÃO EXISTENTE, CONFORME PROJETOS</t>
  </si>
  <si>
    <t>1.6</t>
  </si>
  <si>
    <t>LOCAÇÃO COM CAVALETE COM ALTURA DE 1,00 M - 2 UTILIZAÇÕES</t>
  </si>
  <si>
    <t>1.7</t>
  </si>
  <si>
    <t>MARCAÇÃO DE PONTOS EM GABARITO OU CAVALETE (BLOCOS DE COROAMENTO E PAREDE BAIXA DO SANITÁRIO MASCULINO)</t>
  </si>
  <si>
    <t>5.11.2</t>
  </si>
  <si>
    <t>5.11.3</t>
  </si>
  <si>
    <t>5.11.4</t>
  </si>
  <si>
    <t>5.10.9</t>
  </si>
  <si>
    <t>PORTA TOALHA ROSTO EM METAL CROMADO, TIPO ARGOLA, INCLUSO FIXAÇÃO</t>
  </si>
  <si>
    <t>ITEM 6.3.2</t>
  </si>
  <si>
    <t>I-3146</t>
  </si>
  <si>
    <t>FITA VEDA ROSCA EM ROLOS DE 18 MM X 10 M (L X C)</t>
  </si>
  <si>
    <t>I-36796</t>
  </si>
  <si>
    <t>C6.3.2</t>
  </si>
  <si>
    <t>TORNEIRA DE MESA COM VÁLVULA DE ACIONAMENTO HIDROMECANICO TEMPORIZADO COM LEVE PRESSÃO MANUAL (100854)</t>
  </si>
  <si>
    <t>TORNEIRA DE MESA COM VÁLVULA DE ACIONAMENTO HIDROMECANICO TEMPORIZADO COM LEVE PRESSÃO MANUAL</t>
  </si>
  <si>
    <t>5.10.10</t>
  </si>
  <si>
    <t>CORRIMÃO SIMPLES, DIÂMETRO EXTERNO = 1 1/2", EM ALUMÍNIO</t>
  </si>
  <si>
    <t>I-511</t>
  </si>
  <si>
    <t>PRIMER PARA MANTA ASFALTICA A BASE DE ASFALTO MODIFICADO DILUIDO EM SOLVENTE, APLICACAO A FRIO</t>
  </si>
  <si>
    <t>I-4226</t>
  </si>
  <si>
    <t>GAS DE COZINHA - GLP</t>
  </si>
  <si>
    <t>AJUDANTE ESPECIALIZADO COM ENCARGOS COMPLEMENTARES</t>
  </si>
  <si>
    <t>IMPERMEABILIZADOR COM ENCARGOS COMPLEMENTARES</t>
  </si>
  <si>
    <t>L</t>
  </si>
  <si>
    <t>MANTA ASFALTICA ELASTOMERICA EM POLIESTER 4 MM, TIPO III, CLASSE B, ACABAMENTO PP (NBR 9952)</t>
  </si>
  <si>
    <t>I-4015</t>
  </si>
  <si>
    <t>IMPERMEABILIZAÇÃO DE SUPERFÍCIE COM MANTA ASFÁLTICA, UMA CAMADA, INCLUSIVE APLICAÇÃO DE PRIMER ASFÁLTICO, E=4MM (98546)</t>
  </si>
  <si>
    <t>IMPERMEABILIZAÇÃO DE SUPERFÍCIE COM MANTA ASFÁLTICA, UMA CAMADA, INCLUSIVE APLICAÇÃO DE PRIMER ASFÁLTICO, E=4MM (LAJE: +2,95m / LAJE: +2,50m)</t>
  </si>
  <si>
    <t>C5.11.2</t>
  </si>
  <si>
    <t>PUXADOR EM AÇO INOX POLIDO PARA PCD, FIXADO NA PORTA P2 (NAS 2 FACES) - FORNECIMENTO E INSTALAÇÃO</t>
  </si>
  <si>
    <t>PROTEÇÃO MECÂNICA DE SUPERFICIE HORIZONTAL COM ARGAMASSA DE CIMENTO E AREIA, TRAÇO 1:3, E=3CM</t>
  </si>
  <si>
    <t>4.2.7</t>
  </si>
  <si>
    <t>I-626</t>
  </si>
  <si>
    <t>MANTA LIQUIDA DE BASE ASFALTICA MODIFICADA COM A ADICAO DE ELASTOMEROS DILUIDOS EM SOLVENTE ORGANICO, APLICACAO A FRIO (MEMBRANA IMPERMEABILIZANTE ASFALTICA). OSB: QUANTIDADE ALTERADA DE 2 DEMÃOS (1,5KG/M2) PARA 1 DEMÃO (0,75KG/M2)</t>
  </si>
  <si>
    <t>AJUDANTE ESPECIALIZADO COM ENCARGOS COMPLEMENTARES. OSB: QUANTIDADE ALTERADA DE 2 DEMÃOS (0,085H/M2) PARA 1 DEMÃO (0,0425H/M2)</t>
  </si>
  <si>
    <t>IMPERMEABILIZADOR COM ENCARGOS COMPLEMENTARES. OSB: QUANTIDADE ALTERADA DE 2 DEMÃOS (0,422H/M2) PARA 1 DEMÃO (0,211H/M2)</t>
  </si>
  <si>
    <t>IMPERMEABILIZAÇÃO DE SUPERFÍCIE COM EMULSÃO ASFÁLTICA, 1 DEMÃO (98557)</t>
  </si>
  <si>
    <t>JANELA J1 (4,20x0,50m) DE ALUMÍNIO TIPO MAXIM-AR, COM VIDRO MINI-BOREAL, BATENTE E FERRAGENS. EXCLUSIVE ALIZAR, ACABAMENTO E CONTRAMARCO. FORNECIMENTO E INSTALAÇÃO</t>
  </si>
  <si>
    <t>JANELA J4 (4,20x0,50m) DE ALUMÍNIO TIPO MAXIM-AR, COM VIDRO MINI-BOREAL, BATENTE E FERRAGENS. EXCLUSIVE ALIZAR, ACABAMENTO E CONTRAMARCO. FORNECIMENTO E INSTALAÇÃO</t>
  </si>
  <si>
    <t>ITEM 5.9.5</t>
  </si>
  <si>
    <t>C5.9.5</t>
  </si>
  <si>
    <t>CHAPISCO APLICADO NO TETO, COM ROLO PARA TEXTURA ACRÍLICA. ARGAMASSA INDUSTRIALIZADA COM PREPARO MANUAL</t>
  </si>
  <si>
    <t>CHAPISCO APLICADO EM ALVENARIA (COM PRESENÇA DE VÃOS) E ESTRUTURAS DE CONCRETO DE FACHADA, COM COLHER DE PEDREIRO. ARGAMASSA TRAÇO 1:3 COM PREPARO EM BETONEIRA 400L</t>
  </si>
  <si>
    <t>5.4.7</t>
  </si>
  <si>
    <t>CHAPISCO APLICADO EM ALVENARIAS E ESTRUTURAS DE CONCRETO INTERNAS, COM COLHER DE PEDREIRO. ARGAMASSA TRAÇO 1:3 COM PREPARO EM BETONEIRA 400L</t>
  </si>
  <si>
    <t>REJUNTE CIMENTICIO, QUALQUER COR</t>
  </si>
  <si>
    <t>ARGAMASSA COLANTE TIPO AC III</t>
  </si>
  <si>
    <t>PISO PORCELANATO, BORDA RETA, EXTRA, FORMATO MAIOR QUE 2025 CM2</t>
  </si>
  <si>
    <t>AZULEJISTA OU LADRILHISTA COM ENCARGOS COMPLEMENTARES</t>
  </si>
  <si>
    <t>C5.4.5</t>
  </si>
  <si>
    <t>ITEM 5.4.5</t>
  </si>
  <si>
    <t>5.4.8</t>
  </si>
  <si>
    <t>MASSA ÚNICA, PARA RECEBIMENTO DE PINTURA, EM ARGAMASSA TRAÇO 1:2:8, PREPARO MECÂNICO COM BETONEIRA 400L, APLICADA MANUALMENTE EM FACES INTERNAS DE PAREDES, ESPESSURA DE 20MM, COM EXECUÇÃO DE TALISCAS</t>
  </si>
  <si>
    <t>5.6.6</t>
  </si>
  <si>
    <t>5.3.6</t>
  </si>
  <si>
    <t>APLICAÇÃO MANUAL DE PINTURA COM TINTA LÁTEX ACRÍLICA EM TETO, DUAS DEMÃOS</t>
  </si>
  <si>
    <t>LUMINÁRIA TIPO CALHA, DE SOBREPOR, COM 2 LÂMPADAS TUBULARES FLUORESCENTES DE 36 W, COM REATOR DE PARTIDA RÁPIDA - FORNECIMENTO E INSTALAÇÃO</t>
  </si>
  <si>
    <t>ESPELHO CRISTAL ESPESSURA 4MM, COM MOLDURA EM ALUMINIO E COMPENSADO 6MM PLASTIFICADO COLADO</t>
  </si>
  <si>
    <t>RUFO EM CHAPA DE AÇO GALVANIZADO NÚMERO 24, CORTE DE 25 CM, INCLUSO TRANSPORTE VERTICAL</t>
  </si>
  <si>
    <t>5.6.7</t>
  </si>
  <si>
    <t>RODABANCADA EM GRANITO H=10CM, E=2CM</t>
  </si>
  <si>
    <t>TESTEIRA EM GRANITO</t>
  </si>
  <si>
    <t>PRATELEIRA DE GRANITO, E=2CM, APOIADA EM CONSOLE DE METALON 20 X 30 MM</t>
  </si>
  <si>
    <t>ITEM 5.7.1</t>
  </si>
  <si>
    <t>I-4823</t>
  </si>
  <si>
    <t>I-7568</t>
  </si>
  <si>
    <t>I-11795</t>
  </si>
  <si>
    <t>I-37329</t>
  </si>
  <si>
    <t>I-37591</t>
  </si>
  <si>
    <t>BUCHA DE NYLON SEM ABA S10, COM PARAFUSO DE 6,10 X 65 MM EM ACO ZINCADO COM ROSCA SOBERBA, CABECA CHATA E FENDA PHILLIPS</t>
  </si>
  <si>
    <t>GRANITO PARA BANCADA, POLIDO, TIPO ANDORINHA/ QUARTZ/ CASTELO/ CORUMBA OU OUTROS EQUIVALENTES DA REGIAO, E= *2,5* CM</t>
  </si>
  <si>
    <t>SUPORTE MAO-FRANCESA EM ACO, ABAS IGUAIS 40 CM, CAPACIDADE MINIMA 70 KG, BRANCO</t>
  </si>
  <si>
    <t>MASSA PLASTICA PARA MARMORE/GRANITO &gt; OBS: CONVERSÃO DE QUANTIDADES: 1,00 M2 / (REF.: 1,50M x 0,60M = 0,90 M2) = 1,11 X (FATOR)</t>
  </si>
  <si>
    <t>REJUNTE EPOXI, QUALQUER COR &gt; OBS: CONVERSÃO DE QUANTIDADES: 1,00 M2 / (REF.: 1,50M x 0,60M = 0,90 M2) = 1,11 X (FATOR)</t>
  </si>
  <si>
    <t>MARMORISTA/GRANITEIRO COM ENCARGOS COMPLEMENTARES &gt; OBS: CONVERSÃO DE QUANTIDADES: 1,00 M2 / (REF.: 1,50M x 0,60M = 0,90 M2) = 1,11 X (FATOR)</t>
  </si>
  <si>
    <t>SERVENTE COM ENCARGOS COMPLEMENTARES &gt; OBS: CONVERSÃO DE QUANTIDADES: 1,00 M2 / (REF.: 1,50M x 0,60M = 0,90 M2) = 1,11 X (FATOR)</t>
  </si>
  <si>
    <t>C5.7.1</t>
  </si>
  <si>
    <t>BANCADA EM GRANITO BRANCO E = 3 CM, APOIADA EM MÃO FRANCESA (LAVATÓRIOS E FRALDÁRIO)</t>
  </si>
  <si>
    <t>BANCADA EM GRANITO BRANCO, E = 3 CM, APOIADA EM MÃO FRANCESA - FORNECIMENTO E INSTALAÇÃO (86889)</t>
  </si>
  <si>
    <t>ELEMENTOS DE ARQUITETURA, COMPLETO, CONFORME PROJETO ESPECÍFICO</t>
  </si>
  <si>
    <t>ESTRUTURA DE CONCRETO ARMADO, COMPLETO, CONFORME PROJETO ESTRUTURAL</t>
  </si>
  <si>
    <t>INSTALAÇÕES COMPLEMENTARES, COMPLETO, CONFORME PROJETO</t>
  </si>
  <si>
    <t>PINTURA COM TINTA ALQUÍDICA DE ACABAMENTO (ESMALTE SINTÉTICO ACETINADO) APLICADA A ROLO OU PINCEL SOBRE SUPERFÍCIES METÁLICAS (RUFOS) EXECUTADO EM OBRA (POR DEMÃO)</t>
  </si>
  <si>
    <t>5.6.8</t>
  </si>
  <si>
    <t>PINTURA COM TINTA ALQUÍDICA DE FUNDO (TIPO ZARCÃO) APLICADA A ROLO OU PINCEL SOBRE SUPERFÍCIES METÁLICAS (RUFOS) EXECUTADO EM OBRA (POR DEMÃO)</t>
  </si>
  <si>
    <t>5.6.9</t>
  </si>
  <si>
    <t>APLICAÇÃO E LIXAMENTO DE MASSA LÁTEX EM PAREDES INTERNAS, UMA DEMÃO</t>
  </si>
  <si>
    <t>APLICAÇÃO DE FUNDO SELADOR LÁTEX PVA EM PAREDES (INTERNAS E EXTERNAS), UMA DEMÃO</t>
  </si>
  <si>
    <t>APLICAÇÃO MANUAL DE PINTURA COM TINTA TEXTURIZADA ACRÍLICA EM PAREDES EXTERNAS, UMA COR</t>
  </si>
  <si>
    <t>5.6.10</t>
  </si>
  <si>
    <t>APLICAÇÃO MANUAL DE MASSA ACRÍLICA EM PAREDES EXTERNAS, UMA DEMÃO</t>
  </si>
  <si>
    <t>ED-13911</t>
  </si>
  <si>
    <t>ITEM 5.9.2</t>
  </si>
  <si>
    <t>I-4989</t>
  </si>
  <si>
    <t>FORNECIMENTO E INSTALAÇÃO DE FERRAGENS PARA PORTA DE CORRER COM UMA (1) FOLHA, BATENTE COM ALTURA MÁXIMA DE 2,3M, INCLUSIVE FECHADURA, MODELO BICO PAPAGAIO, ROLDANA INFERIOR E SUPERIOR, MODELO TIPO U, CAPACIDADE 360 KG</t>
  </si>
  <si>
    <t>C5.9.2</t>
  </si>
  <si>
    <t>PORTA P2 (1,10Mx2,10M) DE MADEIRA DE CORRER PARA BOX DOS SANITÁRIOS PCD FEM. E MASC., COMPLETA, INCLUSIVE  FERRAGENS - FORNECIMENTO E INSTALAÇÃO</t>
  </si>
  <si>
    <t>ITEM 5.9.4</t>
  </si>
  <si>
    <t>I-4987</t>
  </si>
  <si>
    <t>PORTA DE MADEIRA FOLHA MEDIA (NBR 15930) DE 900 X 2100 MM, DE 35 MM A 40 MM DE ESPESSURA, NUCLEO SEMI-SOLIDO (SARRAFEADO), CAPA LISA EM HDF, ACABAMENTO EM LAMINADO NATURAL PARA VERNIZ, COLOCADA</t>
  </si>
  <si>
    <t>I-3104</t>
  </si>
  <si>
    <t>I-11499</t>
  </si>
  <si>
    <t>I-43601</t>
  </si>
  <si>
    <t>C5.9.4</t>
  </si>
  <si>
    <t>PORTA P4 (0,90Mx2,10M) DE MADEIRA DE CORRER, PARA CORREDOR DE ACESSO AO SANITÁRIO FEM., COMPLETA, INCLUSIVE  FERRAGENS - FORNECIMENTO E INSTALAÇÃO</t>
  </si>
  <si>
    <t>PORTA P1 (1,25Mx2,40M) EM VIDRO PLANO ARAMADO, COMPLETA, CONFORME PROJETO, INCLUSIVE ACESSORIOS E FECHADURA. PUXADOR TUBULAR RETO SIMPLES, EM ALUMINIO CROMADO, COM COMPRIMENTO DE APROX 400 MM E DIAMETRO DE 25 MM</t>
  </si>
  <si>
    <t>PORTA P5 (0,80Mx2,10M) EM VIDRO PLANO ARAMADO, COMPLETA, CONFORME PROJETO, INCLUSIVE ACESSÓRIOS E FECHADURA. PUXADOR TUBULAR RETO SIMPLES, EM ALUMINIO CROMADO, COM COMPRIMENTO DE APROX 400 MM E DIAMETRO DE 25 MM</t>
  </si>
  <si>
    <t>JANELA J2 (1,25x1,90m) FIXA DE ALUMÍNIO PARA VIDRO, COM VIDRO PLANO ARAMADO, BATENTE E FERRAGENS. EXCLUSIVE ACABAMENTO, ALIZAR E CONTRAMARCO. FORNECIMENTO E INSTALAÇÃO</t>
  </si>
  <si>
    <t>JANELA J3 (6,00x0,50m) FIXA DE ALUMÍNIO PARA VIDRO, COM VIDRO MINI-BOREAL, BATENTE E FERRAGENS. EXCLUSIVE ACABAMENTO, ALIZAR E CONTRAMARCO. FORNECIMENTO E INSTALAÇÃO</t>
  </si>
  <si>
    <t>ESQ-POR-036</t>
  </si>
  <si>
    <t>PORTA P3 (0,60Mx1,65M) EM LAMINADO DE ALTA PRESSÃO (ESTRUTURAL TS) COM FACES EM MELAMÍNICO, COM MARCO EM ALUMÍNIO ANODIZADO NATURAL, TARJETA LIVRE/OCUPADO E DOBRADIÇAS - FORNECIMENTO E INSTALAÇÃO</t>
  </si>
  <si>
    <t>PORTA P5 DE VIDRO PLANO ARAMADO, 0,80x2,10M, COMPLETA, CONFORME PROJETO, INCLUSIVE ACESSORIOS (73838/001)</t>
  </si>
  <si>
    <t>PORTA P1 DE VIDRO ARAMADO, 1,25x2,40M, COMPLETA, CONFORME PROJETO, INCLUSIVE ACESSORIOS (73838/001)</t>
  </si>
  <si>
    <t>PORTA P2 DE MADEIRA DE CORRER, PARA VERNIZ, 1,10M x 2,10M, PARA BOX DOS SANITÁRIOS PCD FEM. E MASC., COMPLETA, INCLUSIVE  FERRAGENS - FORNECIMENTO E INSTALAÇÃO (I-4989 / ED-13911)</t>
  </si>
  <si>
    <t>PORTA P4 DE MADEIRA DE CORRER, PARA VERNIZ, 0,90M x 2,10M, PARA CORREDOR DE ACESSO AO SANITÁRIO FEM., COMPLETA, INCLUSIVE  FERRAGENS - FORNECIMENTO E INSTALAÇÃO (I-4987 / ED-13911)</t>
  </si>
  <si>
    <t>ESTRUTURA DE ALUMÍNIO EM ATÉ DUAS ÁGUAS, ESPAÇAMENTO ENTRE 3 A 6 M PARA FECHAMENTO EM VIDRO ARAMADO, COMPLETO, CONFORME PROJETO (ESCADA DE ACESSO AO PORÃO)</t>
  </si>
  <si>
    <t>ITEM 5.10.5</t>
  </si>
  <si>
    <t>5.1.3</t>
  </si>
  <si>
    <t>PIS-SOC-005</t>
  </si>
  <si>
    <t>SÓCULO COM ENCHIMENTO EM TIJOLOS MACIÇOS, ALTURA DE 10 CM À 12 CM, INCLUSIVE ACABAMENTO FINAL EM ARGAMASSA, ESP. 20MM, APLICAÇÃO MANUAL &gt; OBS: CONVERSÃO DA H REFERENCIAL (0,11M) PARA H PROJETUAL (0,33M = 3x): 0,18 (ÁREA: PROJETUAL) x 3 (FATOR)</t>
  </si>
  <si>
    <t>SÓCULO COM ENCHIMENTO EM TIJOLOS MACIÇOS, ALTURA DE 33 CM, INCLUSIVE ACABAMENTO FINAL EM ARGAMASSA, ESP. 20MM, APLICAÇÃO MANUAL (BACIA DE DESPEJO: OSTOMIZADOS FEM. E MASC.)</t>
  </si>
  <si>
    <t>SÓCULO COM ENCHIMENTO EM TIJOLOS MACIÇOS, ALTURA DE 33 CM, INCLUSIVE ACABAMENTO FINAL EM ARGAMASSA, ESP. 20MM, APLICAÇÃO MANUAL  (BACIA DE DESPEJO: OSTOMIZADOS FEM. E MASC.) (PIS-SOC-005)</t>
  </si>
  <si>
    <t>ITEM 5.11.2</t>
  </si>
  <si>
    <t>C5.10.5</t>
  </si>
  <si>
    <t>PORTA DE MADEIRA FOLHA MEDIA (NBR 15930) DE 1000 X 2100 MM, DE 35 MM A 40 MM DE ESPESSURA, NUCLEO SEMI-SOLIDO (SARRAFEADO), CAPA LISA EM HDF, ACABAMENTO EM LAMINADO NATURAL PARA VERNIZ, COLOCADA &gt; OBS: QUANT. CONVERTIDA DA LARG. REFERENCIAL (1,00M) PARA LARG. PROJETUAL (1,10 M)</t>
  </si>
  <si>
    <t>ARAME GALVANIZADO 14 BWG, D = 2,11 MM (0,026 KG/M)</t>
  </si>
  <si>
    <t>DISPOSITIVO DE EMERGÊNCIA, SEM FIO, COM BATERIA 12V, PARA SANITÁRIO PCD, COMPLETO, INSTALADO</t>
  </si>
  <si>
    <t>DISPOSITIVO DE EMERGÊNCIA, SEM FIO, COM BATERIA 12V, PARA SANITÁRIO PCD, COMPLETO</t>
  </si>
  <si>
    <t>DISPOSITIVO DE EMERGÊNCIA, SEM FIO, COM BATERIA 12V, PARA SANITÁRIO PCD, COMPLETO, INSTALADO (97589)</t>
  </si>
  <si>
    <t>CALHA DE BEIRAL, SEMICIRCULAR DE PVC, DIAMETRO 75 A 125 MM, INCLUINDO CABECEIRAS, EMENDAS, BOCAIS, SUPORTES E VEDAÇÕES, EXCLUINDO CONDUTORES, INCLUSO TRANSPORTE VERTICAL</t>
  </si>
  <si>
    <t>A ETAPA DE DEMOLIÇÃO DAS ESTRUTURAS DE CONCRETO ARMADO E ALVENARIA ABAIXO DA COTA DO PISO DO PARQUE HALFELD DEVERÁ SER REALIZADO PROCURANDO MANTER A INTEGRIDADE DO PEQUENO PORÃO SOB OS QUADROS DE MEDIDORES, ASSIM COMO ESTES NÃO DEVERÃO SER DEMOLIDOS/DANIFICADOS, A NÃO SER COM AUTORIZAÇÃO EXPRESSA DA FISCALIZAÇÃO DA OBRA. DURANTE ESTA ETAPA, A FISCALIZAÇÃO DA OBRA DEVERÁ AVALIAR A POSSIBILIDADE DE MANTER ALGUNS DOS ELEMENTOS ESTRUTURAIS E DE CONTENÇÃO EXISTENTES AO REDOR DO PISO DO PORÃO, CASO ESTES FACILITEM A EXECUÇÃO E NÃO IMPEÇAM A CONSTRUÇÃO DA FUNDAÇÃO DA ESTRUTURA DE CONCRETO ARMADO NOVA.</t>
  </si>
  <si>
    <t>ITEM 5.12.1</t>
  </si>
  <si>
    <t>C5.12.1</t>
  </si>
  <si>
    <t>C4.3.5</t>
  </si>
  <si>
    <t>IMPERMEABILIZAÇÃO DE VIGA BALDRAME (V1, V5, V6, V7, V11) COM ARGAMASSA DE CIMENTO E AREIA, COM ADITIVO IMPERMEABILIZANTE, E = 2 CM</t>
  </si>
  <si>
    <t>C5.11.4</t>
  </si>
  <si>
    <t xml:space="preserve">IMPERMEABILIZAÇÃO DE SUPERFÍCIE DE VIGA BALDRAME (V1, V5, V6, V7, V11) COM EMULSÃO ASFÁLTICA, 1 DEMÃO </t>
  </si>
  <si>
    <t>ITEM 5.11.4</t>
  </si>
  <si>
    <t>5.4.9</t>
  </si>
  <si>
    <t>C5.4.9</t>
  </si>
  <si>
    <t>ITEM 5.4.9</t>
  </si>
  <si>
    <t>I-34357</t>
  </si>
  <si>
    <t>I-37595</t>
  </si>
  <si>
    <t>PISO PORCELANATO, BORDA RETA, EXTRA, FORMATO MAIOR QUE 2025 CM2 &gt; OBS: CONVERSÃO DA H REFERENCIAL (0,07M) PARA H PROJETUAL (0,10M): 0,188M2 / 0,07M x 0,10M = 0,26857M2</t>
  </si>
  <si>
    <t>I-38195</t>
  </si>
  <si>
    <t>FORNECIMENTO E ASSENTAMENTO DE PORCELANATO RETIFICADO, 60x60CM, COR BRANCA, ACAB. ACETINADO, ASSENTADO EM PAREDES ATÉ 1,80M, COM JUNTAS A PRUMO</t>
  </si>
  <si>
    <t>FORNECIMENTO E ASSENTAMENTO DE PORCELANATO RETIFICADO, 60x60CM, COR BRANCA, ACAB. ACETINADO, ASSENTADO EM PAREDES ATÉ 1,80M, COM JUNTAS A PRUMO (87261)</t>
  </si>
  <si>
    <t>REVESTIMENTO CERÂMICO PARA PISO COM PLACAS TIPO PORCELANATO RETIFICADO DE DIMENSÕES 60X60 CM APLICADA EM AMBIENTES DE ÁREA MENOR QUE 5 M²</t>
  </si>
  <si>
    <t>REVESTIMENTO CERÂMICO PARA PISO COM PLACAS TIPO PORCELANATO RETIFICADO DE DIMENSÕES 60X60 CM APLICADA EM AMBIENTES DE ÁREA MAIOR QUE 10 M²</t>
  </si>
  <si>
    <t>FORNECIMENTO E ASSENTAMENTO DE RODAPÉ EM PORCELANATO RETIFICADO, 60x60CM, COR BRANCA, ACAB. ACETINADO, E=10CM</t>
  </si>
  <si>
    <t>FORNECIMENTO E ASSENTAMENTO DE RODAPÉ EM PORCELANATO RETIFICADO, 60x60CM, COR BRANCA, ACAB. ACETINADO, E=10CM (88650)</t>
  </si>
  <si>
    <t>5.1.4</t>
  </si>
  <si>
    <t>C5.1.4</t>
  </si>
  <si>
    <t>ITEM 5.1.4</t>
  </si>
  <si>
    <t>ALVENARIA DE VEDAÇÃO DE BLOCOS VAZADOS DE CONCRETO DE 9X19X39CM (ESPESSURA 9CM) DE PAREDES COM ÁREA LÍQUIDA MAIOR OU IGUAL A 6M² COM VÃOS E ARGAMASSA DE ASSENTAMENTO COM PREPARO EM BETONEIRA (DESCONTADOS OS VÃOS)</t>
  </si>
  <si>
    <t>ENGENHEIRO CIVIL DE OBRA JUNIOR COM ENCARGOS COMPLEMENTARES (15 H/MÊS)</t>
  </si>
  <si>
    <t>VALOR TOTAL COM LDI DESONERADO = 30,00%</t>
  </si>
  <si>
    <t>DATA: 22/02/2021</t>
  </si>
  <si>
    <t>TORNEIRA CROMADA DE MESA P/ LAVATORIO TEMPORIZADA PRESSAO BICA BAIXA</t>
  </si>
  <si>
    <t>JUNCAO INVERTIDA, PVC SOLDAVEL, 75 X 75 MM, SERIE NORMAL P/ ESGOTO PREDIAL</t>
  </si>
  <si>
    <t>ADMINISTRAÇÃO                 LOCAL DA OBRA</t>
  </si>
  <si>
    <t>SERVIÇOS                    PRELIMINARES</t>
  </si>
  <si>
    <t>DEMOLIÇÃO E                  REMOÇÃO</t>
  </si>
  <si>
    <t>INSTALAÇÕES COMPLEMENTARES, CONFORME PROJETO</t>
  </si>
  <si>
    <t>ELEMENTOS DE ARQUITETURA,              CONFORME PROJETO</t>
  </si>
  <si>
    <t>ESTRUTURA DE CONCRETO ARMADO,                        CONFORME PROJETO</t>
  </si>
  <si>
    <t>PLACA DE OBRA (PARA CONSTRUCAO CIVIL) EM CHAPA GALVANIZADA *N. 22*, ADESIVADA, DE *2,0 X 1,25* M, COLOCADA</t>
  </si>
  <si>
    <t>REMOÇÃO DE VIDRO COMUM DE ESQUADRIA COM BAGUETE DE ALUMÍNIO, PVC OU AÇO</t>
  </si>
  <si>
    <t>REFERÊNCIA DESONERADA          SINAPI 01/2021   SETOP 09/2020</t>
  </si>
  <si>
    <t>PINTURA VERNIZ (INCOLOR) ALQUÍDICO EM MADEIRA, USO INTERNO, 2 DEMÃOS</t>
  </si>
  <si>
    <t>DIVISORIA SANITÁRIA, TIPO CABINE, EM GRANITO POLIDO, ESP = 3CM, H=1,80M, ASSENTADO COM ARGAMASSA COLANTE AC III-E, COMPLETO, CONFORME PROJETO, INCLUSIVE FERRAGENS</t>
  </si>
  <si>
    <t>INSTALAÇÃO DE VIDRO ARAMADO, E = 7 MM, EM ESQUADRIA DE ALUMÍNIO OU PVC, FIXADO COM BAGUETE EM COBERTURA (ITEM 5.9.10) SOBRE ESCADA DE ACESSO AO PORÃO</t>
  </si>
  <si>
    <t>ITEM 5.8.2</t>
  </si>
  <si>
    <t>ESPELHO CRISTAL ESPESSURA 4MM, COM MOLDURA EM ALUMINIO E COMPENSADO 6MM PLASTIFICADO COLADO (74125/002 - 12/2020)</t>
  </si>
  <si>
    <t>I-587</t>
  </si>
  <si>
    <t>CANTONEIRA ALUMINIO ABAS DESIGUAIS 1" X 3/4 ", E = 1/8 "</t>
  </si>
  <si>
    <t>I-1360</t>
  </si>
  <si>
    <t>CHAPA DE MADEIRA COMPENSADA NAVAL (COM COLA FENOLICA), E = 6 MM, DE *1,60 X 2,20* M</t>
  </si>
  <si>
    <t>I-7334</t>
  </si>
  <si>
    <t>ADITIVO ADESIVO LIQUIDO PARA ARGAMASSAS DE REVESTIMENTOS CIMENTICIOS</t>
  </si>
  <si>
    <t>I-11186</t>
  </si>
  <si>
    <t>AJUDANTE DE CARPINTEIRO COM ENCARGOS COMPLEMENTARES</t>
  </si>
  <si>
    <t>ESPELHO CRISTAL E = 4 MM</t>
  </si>
  <si>
    <t>C5.8.2</t>
  </si>
  <si>
    <t>INSTALAÇÃO DE VIDRO ARAMADO, E = 7 MM, EM ESQUADRIA DE ALUMÍNIO OU PVC</t>
  </si>
  <si>
    <t>ARMAÇÃO DE BLOCO, VIGA BALDRAME E SAPATA UTILIZANDO AÇO CA-60 DE 5 MM - MONTAGEM (10% DE PERDA NO PREÇO UNITÁRIO)</t>
  </si>
  <si>
    <t>ARMAÇÃO DE BLOCO, VIGA BALDRAME OU SAPATA UTILIZANDO AÇO CA-50 DE 8 MM - MONTAGEM (10% DE PERDA NO PREÇO UNITÁRIO)</t>
  </si>
  <si>
    <t>ARMAÇÃO DE BLOCO, VIGA BALDRAME OU SAPATA UTILIZANDO AÇO CA-50 DE 12,5 MM - MONTAGEM (10% DE PERDA NO PREÇO UNITÁRIO)</t>
  </si>
  <si>
    <t>ARMAÇÃO DE LAJE DE UMA ESTRUTURA CONVENCIONAL DE CONCRETO ARMADO EM UMA EDIFICAÇÃO TÉRREA OU SOBRADO UTILIZANDO AÇO CA-60 DE 5,0 MM - MONTAGEM (10% DE PERDA NO PREÇO UNITÁRIO)</t>
  </si>
  <si>
    <t>ARMAÇÃO DE LAJE DE UMA ESTRUTURA CONVENCIONAL DE CONCRETO ARMADO EM UMA EDIFICAÇÃO TÉRREA OU SOBRADO UTILIZANDO AÇO CA-50 DE 6,3 MM - MONTAGEM (10% DE PERDA NO PREÇO UNITÁRIO)</t>
  </si>
  <si>
    <t>ARMAÇÃO DE LAJE DE UMA ESTRUTURA CONVENCIONAL DE CONCRETO ARMADO EM UMA EDIFICAÇÃO TÉRREA OU SOBRADO UTILIZANDO AÇO CA-50 DE 8,0 MM - MONTAGEM (10% DE PERDA NO PREÇO UNITÁRIO)</t>
  </si>
  <si>
    <t>ARMAÇÃO DE PILAR OU VIGA DE UMA ESTRUTURA CONVENCIONAL DE CONCRETO ARMADO EM UMA EDIFICAÇÃO TÉRREA OU SOBRADO UTILIZANDO AÇO CA-60 DE 5,0 MM - MONTAGEM (10% DE PERDA NO PREÇO UNITÁRIO)</t>
  </si>
  <si>
    <t>ARMAÇÃO DE PILAR OU VIGA DE UMA ESTRUTURA CONVENCIONAL DE CONCRETO ARMADO EM UMA EDIFICAÇÃO TÉRREA OU SOBRADO UTILIZANDO AÇO CA-50 DE 12,5 MM - MONTAGEM (10% DE PERDA NO PREÇO UNITÁRIO)</t>
  </si>
  <si>
    <t>ARMAÇÃO DE PILAR OU VIGA DE UMA ESTRUTURA CONVENCIONAL DE CONCRETO ARMADO EM UMA EDIFICAÇÃO TÉRREA OU SOBRADO UTILIZANDO AÇO CA-50 DE 6,3 MM - MONTAGEM (10% DE PERDA NO PREÇO UNITÁRIO)</t>
  </si>
  <si>
    <t>ARMAÇÃO DE PILAR OU VIGA DE UMA ESTRUTURA CONVENCIONAL DE CONCRETO ARMADO EM UMA EDIFICAÇÃO TÉRREA OU SOBRADO UTILIZANDO AÇO CA-50 DE 8,0 MM - MONTAGEM (10% DE PERDA NO PREÇO UNITÁRIO)</t>
  </si>
  <si>
    <t>REMOÇÃO DE METAIS SANITÁRIOS (TORNEIRAS E CATRACA EXISTENTE)</t>
  </si>
  <si>
    <t>EMBOÇO, PARA RECEBIMENTO DE CERÂMICA, EM ARGAMASSA TRAÇO 1:2:8, PREPARO MECÂNICO COM BETONEIRA 400L, APLICADO MANUALMENTE EM FACES INTERNAS DE PAREDES, PARA AMBIENTE COM ÁREA ENTRE 5M2 E 10M2, ESPESSURA DE 20MM, COM EXECUÇÃO DE TALISCAS</t>
  </si>
  <si>
    <t>SUBSECRETARIA DE GESTÃO DE OBRAS E PROJETOS</t>
  </si>
</sst>
</file>

<file path=xl/styles.xml><?xml version="1.0" encoding="utf-8"?>
<styleSheet xmlns="http://schemas.openxmlformats.org/spreadsheetml/2006/main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#,##0.00_ ;[Red]\-#,##0.00\ "/>
    <numFmt numFmtId="166" formatCode="#,##0.0000"/>
    <numFmt numFmtId="167" formatCode="_(* #,##0.00_);_(* \(#,##0.00\);_(* \-??_);_(@_)"/>
    <numFmt numFmtId="168" formatCode="#,##0.000"/>
    <numFmt numFmtId="169" formatCode="#,##0.0000;[Red]\-#,##0.0000"/>
    <numFmt numFmtId="170" formatCode="_(&quot;R$&quot;* #,##0.00_);_(&quot;R$&quot;* \(#,##0.00\);_(&quot;R$&quot;* &quot;-&quot;??_);_(@_)"/>
    <numFmt numFmtId="171" formatCode="#,##0.00\ ;\-#,##0.00\ ;&quot; -&quot;#\ ;@\ "/>
    <numFmt numFmtId="172" formatCode="_(&quot;R$ &quot;* #,##0.00_);_(&quot;R$ &quot;* \(#,##0.00\);_(&quot;R$ &quot;* \-??_);_(@_)"/>
    <numFmt numFmtId="173" formatCode="_(&quot;R$ &quot;* #,##0.00_);_(&quot;R$ &quot;* \(#,##0.00\);_(&quot;R$ &quot;* &quot;-&quot;??_);_(@_)"/>
    <numFmt numFmtId="174" formatCode="&quot;Cr$&quot;#,##0.00_);[Red]\(&quot;Cr$&quot;#,##0.00\)"/>
    <numFmt numFmtId="175" formatCode="_(* #,##0.00_);_(* \(#,##0.00\);_(* &quot;-&quot;??_);_(@_)"/>
    <numFmt numFmtId="176" formatCode="_-* #,##0.00_-;\-* #,##0.00_-;_-* \-??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  <font>
      <b/>
      <sz val="10"/>
      <name val="Arial Narrow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color theme="0"/>
      <name val="Arial"/>
      <family val="2"/>
    </font>
    <font>
      <b/>
      <sz val="8"/>
      <color rgb="FFFF0000"/>
      <name val="Arial"/>
      <family val="2"/>
    </font>
    <font>
      <sz val="8"/>
      <color indexed="8"/>
      <name val="Arial"/>
      <family val="2"/>
    </font>
    <font>
      <b/>
      <sz val="5"/>
      <name val="Arial"/>
      <family val="2"/>
    </font>
    <font>
      <b/>
      <sz val="6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9.85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4"/>
      <color theme="1"/>
      <name val="Calibri"/>
      <family val="2"/>
      <scheme val="minor"/>
    </font>
    <font>
      <sz val="10"/>
      <name val="Arial"/>
      <family val="2"/>
      <charset val="1"/>
    </font>
    <font>
      <b/>
      <sz val="8"/>
      <name val="Times New Roman"/>
      <family val="1"/>
    </font>
    <font>
      <b/>
      <sz val="15"/>
      <color indexed="56"/>
      <name val="Calibri"/>
      <family val="2"/>
    </font>
    <font>
      <b/>
      <sz val="15"/>
      <color indexed="56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6" tint="0.79998168889431442"/>
        <bgColor indexed="9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15" fillId="0" borderId="0"/>
    <xf numFmtId="164" fontId="15" fillId="0" borderId="0" applyFill="0" applyBorder="0" applyAlignment="0" applyProtection="0"/>
    <xf numFmtId="170" fontId="32" fillId="0" borderId="0" applyFont="0" applyFill="0" applyBorder="0" applyAlignment="0" applyProtection="0"/>
    <xf numFmtId="171" fontId="33" fillId="0" borderId="0"/>
    <xf numFmtId="0" fontId="15" fillId="0" borderId="0"/>
    <xf numFmtId="0" fontId="15" fillId="0" borderId="0"/>
    <xf numFmtId="0" fontId="33" fillId="0" borderId="0"/>
    <xf numFmtId="172" fontId="15" fillId="0" borderId="0" applyFill="0" applyBorder="0" applyAlignment="0" applyProtection="0"/>
    <xf numFmtId="0" fontId="34" fillId="0" borderId="0" applyNumberFormat="0" applyFill="0" applyBorder="0" applyProtection="0">
      <alignment vertical="center"/>
    </xf>
    <xf numFmtId="172" fontId="15" fillId="0" borderId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36" fillId="0" borderId="0"/>
    <xf numFmtId="0" fontId="37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35" fillId="0" borderId="0"/>
    <xf numFmtId="0" fontId="38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9" fillId="0" borderId="27" applyNumberFormat="0" applyFont="0" applyBorder="0" applyAlignment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15" fillId="0" borderId="0" applyFill="0" applyBorder="0" applyAlignment="0" applyProtection="0"/>
    <xf numFmtId="167" fontId="38" fillId="0" borderId="0"/>
    <xf numFmtId="175" fontId="15" fillId="0" borderId="0" applyFont="0" applyFill="0" applyBorder="0" applyAlignment="0" applyProtection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15" fillId="0" borderId="0" applyFill="0" applyBorder="0" applyAlignment="0" applyProtection="0"/>
    <xf numFmtId="43" fontId="15" fillId="0" borderId="0" applyFill="0" applyBorder="0" applyAlignment="0" applyProtection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66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40" fillId="0" borderId="28" applyNumberFormat="0" applyFill="0" applyAlignment="0" applyProtection="0"/>
    <xf numFmtId="0" fontId="41" fillId="0" borderId="28"/>
    <xf numFmtId="0" fontId="41" fillId="0" borderId="28"/>
    <xf numFmtId="0" fontId="41" fillId="0" borderId="28"/>
    <xf numFmtId="0" fontId="41" fillId="0" borderId="28"/>
    <xf numFmtId="0" fontId="41" fillId="0" borderId="28"/>
    <xf numFmtId="0" fontId="41" fillId="0" borderId="28"/>
    <xf numFmtId="0" fontId="41" fillId="0" borderId="28"/>
    <xf numFmtId="175" fontId="35" fillId="0" borderId="0" applyFont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75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justify" vertical="center" wrapText="1"/>
    </xf>
    <xf numFmtId="4" fontId="0" fillId="0" borderId="0" xfId="0" applyNumberFormat="1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2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justify" vertical="center" wrapText="1"/>
    </xf>
    <xf numFmtId="4" fontId="0" fillId="0" borderId="4" xfId="0" applyNumberFormat="1" applyFont="1" applyBorder="1" applyAlignment="1">
      <alignment vertical="center"/>
    </xf>
    <xf numFmtId="10" fontId="0" fillId="0" borderId="0" xfId="0" applyNumberFormat="1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justify" vertical="center" wrapText="1"/>
    </xf>
    <xf numFmtId="4" fontId="0" fillId="0" borderId="10" xfId="0" applyNumberFormat="1" applyFont="1" applyBorder="1" applyAlignment="1">
      <alignment horizontal="center" vertical="center"/>
    </xf>
    <xf numFmtId="4" fontId="0" fillId="0" borderId="10" xfId="0" applyNumberFormat="1" applyFont="1" applyBorder="1" applyAlignment="1">
      <alignment vertical="center"/>
    </xf>
    <xf numFmtId="4" fontId="0" fillId="0" borderId="9" xfId="0" applyNumberFormat="1" applyFont="1" applyBorder="1" applyAlignment="1">
      <alignment vertical="center"/>
    </xf>
    <xf numFmtId="0" fontId="18" fillId="0" borderId="0" xfId="1" applyFont="1" applyAlignment="1">
      <alignment horizontal="right"/>
    </xf>
    <xf numFmtId="4" fontId="19" fillId="0" borderId="0" xfId="1" applyNumberFormat="1" applyFont="1" applyFill="1" applyAlignment="1">
      <alignment vertic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15" fillId="0" borderId="0" xfId="1"/>
    <xf numFmtId="4" fontId="20" fillId="0" borderId="0" xfId="1" applyNumberFormat="1" applyFont="1" applyAlignment="1">
      <alignment horizontal="right"/>
    </xf>
    <xf numFmtId="4" fontId="16" fillId="0" borderId="0" xfId="1" applyNumberFormat="1" applyFont="1" applyAlignment="1">
      <alignment vertical="center"/>
    </xf>
    <xf numFmtId="4" fontId="18" fillId="0" borderId="0" xfId="1" applyNumberFormat="1" applyFont="1" applyAlignment="1">
      <alignment horizontal="right"/>
    </xf>
    <xf numFmtId="4" fontId="21" fillId="0" borderId="0" xfId="1" applyNumberFormat="1" applyFont="1" applyAlignment="1">
      <alignment vertical="center"/>
    </xf>
    <xf numFmtId="17" fontId="21" fillId="0" borderId="0" xfId="1" applyNumberFormat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5" fillId="0" borderId="0" xfId="1" applyAlignment="1">
      <alignment horizontal="center"/>
    </xf>
    <xf numFmtId="165" fontId="20" fillId="0" borderId="0" xfId="1" applyNumberFormat="1" applyFont="1" applyAlignment="1">
      <alignment horizontal="right"/>
    </xf>
    <xf numFmtId="166" fontId="21" fillId="0" borderId="0" xfId="1" applyNumberFormat="1" applyFont="1" applyAlignment="1">
      <alignment vertical="center"/>
    </xf>
    <xf numFmtId="165" fontId="18" fillId="0" borderId="0" xfId="1" applyNumberFormat="1" applyFont="1" applyAlignment="1">
      <alignment horizontal="right"/>
    </xf>
    <xf numFmtId="165" fontId="16" fillId="0" borderId="0" xfId="1" applyNumberFormat="1" applyFont="1" applyAlignment="1">
      <alignment horizontal="center" vertical="center"/>
    </xf>
    <xf numFmtId="4" fontId="18" fillId="0" borderId="0" xfId="1" applyNumberFormat="1" applyFont="1" applyAlignment="1">
      <alignment vertical="center"/>
    </xf>
    <xf numFmtId="43" fontId="18" fillId="0" borderId="0" xfId="1" applyNumberFormat="1" applyFont="1" applyAlignment="1">
      <alignment vertical="center"/>
    </xf>
    <xf numFmtId="0" fontId="18" fillId="0" borderId="0" xfId="1" applyFont="1"/>
    <xf numFmtId="0" fontId="18" fillId="0" borderId="0" xfId="1" applyFont="1" applyBorder="1"/>
    <xf numFmtId="4" fontId="22" fillId="8" borderId="18" xfId="1" applyNumberFormat="1" applyFont="1" applyFill="1" applyBorder="1" applyAlignment="1">
      <alignment vertical="center"/>
    </xf>
    <xf numFmtId="4" fontId="20" fillId="0" borderId="20" xfId="1" applyNumberFormat="1" applyFont="1" applyFill="1" applyBorder="1" applyAlignment="1">
      <alignment vertical="center"/>
    </xf>
    <xf numFmtId="4" fontId="21" fillId="0" borderId="0" xfId="1" applyNumberFormat="1" applyFont="1" applyFill="1" applyBorder="1" applyAlignment="1">
      <alignment vertical="center"/>
    </xf>
    <xf numFmtId="4" fontId="20" fillId="0" borderId="0" xfId="1" applyNumberFormat="1" applyFont="1" applyFill="1" applyBorder="1" applyAlignment="1">
      <alignment vertical="center"/>
    </xf>
    <xf numFmtId="40" fontId="20" fillId="0" borderId="4" xfId="1" applyNumberFormat="1" applyFont="1" applyFill="1" applyBorder="1" applyAlignment="1">
      <alignment horizontal="center"/>
    </xf>
    <xf numFmtId="40" fontId="20" fillId="0" borderId="0" xfId="1" applyNumberFormat="1" applyFont="1" applyFill="1" applyBorder="1" applyAlignment="1">
      <alignment horizontal="center"/>
    </xf>
    <xf numFmtId="167" fontId="18" fillId="0" borderId="0" xfId="2" applyNumberFormat="1" applyFont="1" applyFill="1" applyBorder="1" applyAlignment="1" applyProtection="1"/>
    <xf numFmtId="40" fontId="18" fillId="0" borderId="0" xfId="1" applyNumberFormat="1" applyFont="1" applyFill="1" applyBorder="1"/>
    <xf numFmtId="40" fontId="18" fillId="0" borderId="21" xfId="1" applyNumberFormat="1" applyFont="1" applyFill="1" applyBorder="1"/>
    <xf numFmtId="40" fontId="18" fillId="0" borderId="22" xfId="1" applyNumberFormat="1" applyFont="1" applyFill="1" applyBorder="1"/>
    <xf numFmtId="40" fontId="18" fillId="0" borderId="23" xfId="1" applyNumberFormat="1" applyFont="1" applyFill="1" applyBorder="1"/>
    <xf numFmtId="40" fontId="18" fillId="0" borderId="5" xfId="1" applyNumberFormat="1" applyFont="1" applyFill="1" applyBorder="1"/>
    <xf numFmtId="10" fontId="18" fillId="0" borderId="15" xfId="1" applyNumberFormat="1" applyFont="1" applyFill="1" applyBorder="1" applyAlignment="1">
      <alignment vertical="center"/>
    </xf>
    <xf numFmtId="10" fontId="18" fillId="0" borderId="16" xfId="1" applyNumberFormat="1" applyFont="1" applyFill="1" applyBorder="1" applyAlignment="1">
      <alignment vertical="center"/>
    </xf>
    <xf numFmtId="40" fontId="20" fillId="0" borderId="4" xfId="1" applyNumberFormat="1" applyFont="1" applyFill="1" applyBorder="1" applyAlignment="1">
      <alignment horizontal="center" vertical="center"/>
    </xf>
    <xf numFmtId="40" fontId="20" fillId="0" borderId="0" xfId="1" applyNumberFormat="1" applyFont="1" applyFill="1" applyBorder="1" applyAlignment="1">
      <alignment horizontal="center" vertical="center"/>
    </xf>
    <xf numFmtId="10" fontId="18" fillId="0" borderId="0" xfId="1" applyNumberFormat="1" applyFont="1" applyFill="1" applyBorder="1" applyAlignment="1">
      <alignment horizontal="center" vertical="center"/>
    </xf>
    <xf numFmtId="40" fontId="18" fillId="0" borderId="0" xfId="1" applyNumberFormat="1" applyFont="1" applyFill="1" applyBorder="1" applyAlignment="1">
      <alignment vertical="center"/>
    </xf>
    <xf numFmtId="40" fontId="18" fillId="0" borderId="21" xfId="1" applyNumberFormat="1" applyFont="1" applyFill="1" applyBorder="1" applyAlignment="1">
      <alignment vertical="center"/>
    </xf>
    <xf numFmtId="40" fontId="18" fillId="0" borderId="22" xfId="1" applyNumberFormat="1" applyFont="1" applyFill="1" applyBorder="1" applyAlignment="1">
      <alignment vertical="center"/>
    </xf>
    <xf numFmtId="40" fontId="18" fillId="0" borderId="23" xfId="1" applyNumberFormat="1" applyFont="1" applyFill="1" applyBorder="1" applyAlignment="1">
      <alignment vertical="center"/>
    </xf>
    <xf numFmtId="40" fontId="18" fillId="0" borderId="5" xfId="1" applyNumberFormat="1" applyFont="1" applyFill="1" applyBorder="1" applyAlignment="1">
      <alignment vertical="center"/>
    </xf>
    <xf numFmtId="40" fontId="18" fillId="0" borderId="15" xfId="1" applyNumberFormat="1" applyFont="1" applyFill="1" applyBorder="1" applyAlignment="1">
      <alignment vertical="center"/>
    </xf>
    <xf numFmtId="40" fontId="18" fillId="0" borderId="16" xfId="1" applyNumberFormat="1" applyFont="1" applyFill="1" applyBorder="1" applyAlignment="1">
      <alignment vertical="center"/>
    </xf>
    <xf numFmtId="10" fontId="26" fillId="9" borderId="15" xfId="1" applyNumberFormat="1" applyFont="1" applyFill="1" applyBorder="1" applyAlignment="1">
      <alignment vertical="center"/>
    </xf>
    <xf numFmtId="0" fontId="18" fillId="0" borderId="0" xfId="1" applyFont="1" applyBorder="1" applyAlignment="1">
      <alignment horizontal="right"/>
    </xf>
    <xf numFmtId="4" fontId="20" fillId="0" borderId="0" xfId="1" applyNumberFormat="1" applyFont="1"/>
    <xf numFmtId="0" fontId="27" fillId="0" borderId="0" xfId="1" applyFont="1"/>
    <xf numFmtId="168" fontId="4" fillId="0" borderId="0" xfId="1" applyNumberFormat="1" applyFont="1" applyFill="1" applyBorder="1" applyAlignment="1">
      <alignment horizontal="center"/>
    </xf>
    <xf numFmtId="166" fontId="18" fillId="0" borderId="0" xfId="1" applyNumberFormat="1" applyFont="1" applyBorder="1"/>
    <xf numFmtId="0" fontId="28" fillId="0" borderId="0" xfId="1" applyFont="1" applyAlignment="1">
      <alignment horizontal="center"/>
    </xf>
    <xf numFmtId="4" fontId="25" fillId="0" borderId="0" xfId="1" applyNumberFormat="1" applyFont="1"/>
    <xf numFmtId="0" fontId="25" fillId="0" borderId="0" xfId="1" applyFont="1"/>
    <xf numFmtId="169" fontId="29" fillId="0" borderId="0" xfId="1" applyNumberFormat="1" applyFont="1" applyFill="1" applyBorder="1" applyAlignment="1">
      <alignment horizontal="center"/>
    </xf>
    <xf numFmtId="4" fontId="18" fillId="0" borderId="0" xfId="1" applyNumberFormat="1" applyFont="1" applyBorder="1"/>
    <xf numFmtId="4" fontId="20" fillId="0" borderId="0" xfId="1" applyNumberFormat="1" applyFont="1" applyFill="1"/>
    <xf numFmtId="4" fontId="18" fillId="0" borderId="0" xfId="1" applyNumberFormat="1" applyFont="1" applyFill="1"/>
    <xf numFmtId="0" fontId="18" fillId="0" borderId="0" xfId="1" applyFont="1" applyFill="1"/>
    <xf numFmtId="4" fontId="30" fillId="0" borderId="0" xfId="1" applyNumberFormat="1" applyFont="1"/>
    <xf numFmtId="4" fontId="30" fillId="0" borderId="0" xfId="1" applyNumberFormat="1" applyFont="1" applyBorder="1"/>
    <xf numFmtId="4" fontId="30" fillId="0" borderId="0" xfId="1" applyNumberFormat="1" applyFont="1" applyBorder="1" applyAlignment="1">
      <alignment horizontal="right"/>
    </xf>
    <xf numFmtId="4" fontId="31" fillId="0" borderId="0" xfId="1" applyNumberFormat="1" applyFont="1" applyAlignment="1">
      <alignment vertical="center"/>
    </xf>
    <xf numFmtId="4" fontId="31" fillId="0" borderId="0" xfId="1" applyNumberFormat="1" applyFont="1" applyAlignment="1">
      <alignment horizontal="center" vertical="center"/>
    </xf>
    <xf numFmtId="4" fontId="30" fillId="0" borderId="0" xfId="1" applyNumberFormat="1" applyFont="1" applyAlignment="1">
      <alignment vertical="center"/>
    </xf>
    <xf numFmtId="40" fontId="20" fillId="0" borderId="16" xfId="1" applyNumberFormat="1" applyFont="1" applyFill="1" applyBorder="1" applyAlignment="1">
      <alignment vertical="center"/>
    </xf>
    <xf numFmtId="10" fontId="20" fillId="0" borderId="16" xfId="1" applyNumberFormat="1" applyFont="1" applyFill="1" applyBorder="1" applyAlignment="1">
      <alignment vertical="center"/>
    </xf>
    <xf numFmtId="0" fontId="0" fillId="0" borderId="29" xfId="0" applyFont="1" applyBorder="1" applyAlignment="1">
      <alignment horizontal="center" vertical="center"/>
    </xf>
    <xf numFmtId="0" fontId="0" fillId="0" borderId="29" xfId="0" applyFont="1" applyFill="1" applyBorder="1" applyAlignment="1">
      <alignment horizontal="justify" vertical="center" wrapText="1"/>
    </xf>
    <xf numFmtId="4" fontId="0" fillId="0" borderId="29" xfId="0" applyNumberFormat="1" applyFont="1" applyFill="1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29" xfId="0" applyFill="1" applyBorder="1" applyAlignment="1">
      <alignment horizontal="justify" vertical="center" wrapText="1"/>
    </xf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Border="1" applyAlignment="1">
      <alignment vertical="center"/>
    </xf>
    <xf numFmtId="0" fontId="0" fillId="0" borderId="29" xfId="0" applyBorder="1" applyAlignment="1">
      <alignment horizontal="justify" vertical="center" wrapText="1"/>
    </xf>
    <xf numFmtId="2" fontId="0" fillId="0" borderId="29" xfId="0" applyNumberFormat="1" applyFont="1" applyBorder="1" applyAlignment="1">
      <alignment vertical="center"/>
    </xf>
    <xf numFmtId="0" fontId="0" fillId="0" borderId="29" xfId="0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justify" vertical="center" wrapText="1"/>
    </xf>
    <xf numFmtId="4" fontId="0" fillId="0" borderId="29" xfId="0" applyNumberFormat="1" applyFont="1" applyBorder="1" applyAlignment="1">
      <alignment vertical="center"/>
    </xf>
    <xf numFmtId="4" fontId="1" fillId="0" borderId="29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vertical="center"/>
    </xf>
    <xf numFmtId="0" fontId="1" fillId="0" borderId="29" xfId="0" applyFont="1" applyFill="1" applyBorder="1" applyAlignment="1">
      <alignment horizontal="justify" vertical="center" wrapText="1"/>
    </xf>
    <xf numFmtId="4" fontId="0" fillId="0" borderId="29" xfId="0" applyNumberFormat="1" applyBorder="1" applyAlignment="1">
      <alignment horizontal="center" vertical="center"/>
    </xf>
    <xf numFmtId="0" fontId="9" fillId="0" borderId="29" xfId="0" applyFont="1" applyBorder="1" applyAlignment="1">
      <alignment horizontal="justify" vertical="center" wrapText="1"/>
    </xf>
    <xf numFmtId="0" fontId="1" fillId="2" borderId="29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right" vertical="center" wrapText="1"/>
    </xf>
    <xf numFmtId="0" fontId="0" fillId="0" borderId="29" xfId="0" applyFont="1" applyFill="1" applyBorder="1" applyAlignment="1">
      <alignment vertical="center"/>
    </xf>
    <xf numFmtId="4" fontId="13" fillId="0" borderId="0" xfId="0" applyNumberFormat="1" applyFont="1" applyFill="1" applyAlignment="1">
      <alignment horizontal="center" vertical="center" wrapText="1"/>
    </xf>
    <xf numFmtId="4" fontId="6" fillId="0" borderId="29" xfId="0" applyNumberFormat="1" applyFont="1" applyFill="1" applyBorder="1" applyAlignment="1">
      <alignment vertical="center"/>
    </xf>
    <xf numFmtId="0" fontId="6" fillId="0" borderId="29" xfId="0" applyFont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4" fontId="0" fillId="0" borderId="29" xfId="0" applyNumberFormat="1" applyFont="1" applyFill="1" applyBorder="1" applyAlignment="1">
      <alignment horizontal="right" vertical="center"/>
    </xf>
    <xf numFmtId="4" fontId="6" fillId="0" borderId="29" xfId="0" applyNumberFormat="1" applyFont="1" applyFill="1" applyBorder="1" applyAlignment="1">
      <alignment horizontal="right" vertical="center"/>
    </xf>
    <xf numFmtId="0" fontId="6" fillId="0" borderId="29" xfId="0" applyFont="1" applyFill="1" applyBorder="1" applyAlignment="1">
      <alignment horizontal="justify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left" vertical="center" wrapText="1"/>
    </xf>
    <xf numFmtId="4" fontId="1" fillId="2" borderId="29" xfId="0" applyNumberFormat="1" applyFont="1" applyFill="1" applyBorder="1" applyAlignment="1">
      <alignment horizontal="center" vertical="center" wrapText="1"/>
    </xf>
    <xf numFmtId="4" fontId="1" fillId="2" borderId="29" xfId="0" applyNumberFormat="1" applyFont="1" applyFill="1" applyBorder="1" applyAlignment="1">
      <alignment horizontal="right" vertical="center" wrapText="1"/>
    </xf>
    <xf numFmtId="4" fontId="1" fillId="2" borderId="29" xfId="0" applyNumberFormat="1" applyFont="1" applyFill="1" applyBorder="1" applyAlignment="1">
      <alignment vertical="center"/>
    </xf>
    <xf numFmtId="0" fontId="10" fillId="0" borderId="29" xfId="0" applyFont="1" applyBorder="1" applyAlignment="1">
      <alignment horizontal="justify" vertical="center" wrapText="1"/>
    </xf>
    <xf numFmtId="4" fontId="0" fillId="0" borderId="29" xfId="0" applyNumberFormat="1" applyFont="1" applyFill="1" applyBorder="1" applyAlignment="1">
      <alignment horizontal="right" vertical="center" wrapText="1"/>
    </xf>
    <xf numFmtId="0" fontId="11" fillId="2" borderId="29" xfId="0" applyFont="1" applyFill="1" applyBorder="1" applyAlignment="1">
      <alignment horizontal="justify" vertical="center" wrapText="1"/>
    </xf>
    <xf numFmtId="0" fontId="12" fillId="0" borderId="29" xfId="0" applyFont="1" applyBorder="1" applyAlignment="1">
      <alignment horizontal="justify" vertical="center"/>
    </xf>
    <xf numFmtId="4" fontId="0" fillId="0" borderId="29" xfId="0" applyNumberFormat="1" applyFont="1" applyBorder="1" applyAlignment="1">
      <alignment horizontal="right" vertical="center"/>
    </xf>
    <xf numFmtId="4" fontId="1" fillId="2" borderId="29" xfId="0" applyNumberFormat="1" applyFont="1" applyFill="1" applyBorder="1" applyAlignment="1">
      <alignment horizontal="right" vertical="center"/>
    </xf>
    <xf numFmtId="0" fontId="11" fillId="0" borderId="29" xfId="0" applyFont="1" applyBorder="1" applyAlignment="1">
      <alignment horizontal="justify" vertical="center" wrapText="1"/>
    </xf>
    <xf numFmtId="4" fontId="1" fillId="0" borderId="29" xfId="0" applyNumberFormat="1" applyFont="1" applyBorder="1" applyAlignment="1">
      <alignment horizontal="right" vertical="center"/>
    </xf>
    <xf numFmtId="0" fontId="12" fillId="0" borderId="29" xfId="0" applyFont="1" applyBorder="1" applyAlignment="1">
      <alignment horizontal="justify" vertical="center" wrapText="1"/>
    </xf>
    <xf numFmtId="4" fontId="6" fillId="0" borderId="29" xfId="0" applyNumberFormat="1" applyFont="1" applyBorder="1" applyAlignment="1">
      <alignment vertical="center"/>
    </xf>
    <xf numFmtId="0" fontId="10" fillId="0" borderId="29" xfId="0" applyFont="1" applyFill="1" applyBorder="1" applyAlignment="1">
      <alignment horizontal="justify" vertical="center" wrapText="1"/>
    </xf>
    <xf numFmtId="0" fontId="12" fillId="0" borderId="29" xfId="0" applyFont="1" applyFill="1" applyBorder="1" applyAlignment="1">
      <alignment horizontal="justify" vertical="center" wrapText="1"/>
    </xf>
    <xf numFmtId="0" fontId="0" fillId="0" borderId="29" xfId="0" applyFont="1" applyFill="1" applyBorder="1" applyAlignment="1">
      <alignment horizontal="center" vertical="center" wrapText="1"/>
    </xf>
    <xf numFmtId="4" fontId="9" fillId="0" borderId="29" xfId="0" applyNumberFormat="1" applyFont="1" applyFill="1" applyBorder="1" applyAlignment="1">
      <alignment horizontal="right" vertical="center"/>
    </xf>
    <xf numFmtId="4" fontId="6" fillId="0" borderId="29" xfId="0" applyNumberFormat="1" applyFont="1" applyBorder="1" applyAlignment="1">
      <alignment horizontal="right" vertical="center"/>
    </xf>
    <xf numFmtId="0" fontId="1" fillId="3" borderId="29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4" fontId="1" fillId="3" borderId="29" xfId="0" applyNumberFormat="1" applyFont="1" applyFill="1" applyBorder="1" applyAlignment="1">
      <alignment horizontal="center" vertical="center" wrapText="1"/>
    </xf>
    <xf numFmtId="0" fontId="22" fillId="10" borderId="11" xfId="1" applyFont="1" applyFill="1" applyBorder="1" applyAlignment="1">
      <alignment horizontal="center" vertical="center"/>
    </xf>
    <xf numFmtId="17" fontId="22" fillId="10" borderId="11" xfId="1" applyNumberFormat="1" applyFont="1" applyFill="1" applyBorder="1" applyAlignment="1">
      <alignment horizontal="center" vertical="center"/>
    </xf>
    <xf numFmtId="0" fontId="20" fillId="3" borderId="11" xfId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10" fontId="0" fillId="0" borderId="0" xfId="0" applyNumberFormat="1" applyFont="1" applyAlignment="1">
      <alignment vertical="center"/>
    </xf>
    <xf numFmtId="0" fontId="1" fillId="0" borderId="29" xfId="0" applyFont="1" applyBorder="1" applyAlignment="1">
      <alignment vertical="center"/>
    </xf>
    <xf numFmtId="4" fontId="1" fillId="0" borderId="29" xfId="0" applyNumberFormat="1" applyFont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center"/>
    </xf>
    <xf numFmtId="4" fontId="0" fillId="0" borderId="0" xfId="0" applyNumberFormat="1" applyFont="1" applyFill="1" applyBorder="1" applyAlignment="1">
      <alignment vertical="center"/>
    </xf>
    <xf numFmtId="0" fontId="12" fillId="0" borderId="29" xfId="0" applyFont="1" applyFill="1" applyBorder="1" applyAlignment="1">
      <alignment horizontal="justify" vertical="center"/>
    </xf>
    <xf numFmtId="164" fontId="0" fillId="0" borderId="29" xfId="0" applyNumberFormat="1" applyFont="1" applyBorder="1" applyAlignment="1">
      <alignment vertical="center"/>
    </xf>
    <xf numFmtId="0" fontId="0" fillId="0" borderId="29" xfId="0" applyFill="1" applyBorder="1" applyAlignment="1">
      <alignment horizontal="center" vertical="center" wrapText="1"/>
    </xf>
    <xf numFmtId="0" fontId="18" fillId="6" borderId="29" xfId="1" applyFont="1" applyFill="1" applyBorder="1"/>
    <xf numFmtId="165" fontId="18" fillId="0" borderId="29" xfId="1" applyNumberFormat="1" applyFont="1" applyFill="1" applyBorder="1"/>
    <xf numFmtId="10" fontId="18" fillId="0" borderId="29" xfId="1" applyNumberFormat="1" applyFont="1" applyFill="1" applyBorder="1" applyAlignment="1">
      <alignment horizontal="right" vertical="center"/>
    </xf>
    <xf numFmtId="0" fontId="18" fillId="0" borderId="29" xfId="1" applyFont="1" applyFill="1" applyBorder="1" applyAlignment="1">
      <alignment horizontal="center"/>
    </xf>
    <xf numFmtId="10" fontId="23" fillId="4" borderId="29" xfId="1" applyNumberFormat="1" applyFont="1" applyFill="1" applyBorder="1" applyAlignment="1">
      <alignment horizontal="center"/>
    </xf>
    <xf numFmtId="10" fontId="18" fillId="0" borderId="29" xfId="1" applyNumberFormat="1" applyFont="1" applyFill="1" applyBorder="1" applyAlignment="1">
      <alignment horizontal="right"/>
    </xf>
    <xf numFmtId="4" fontId="20" fillId="0" borderId="29" xfId="1" applyNumberFormat="1" applyFont="1" applyFill="1" applyBorder="1" applyAlignment="1">
      <alignment horizontal="right"/>
    </xf>
    <xf numFmtId="40" fontId="18" fillId="0" borderId="29" xfId="1" applyNumberFormat="1" applyFont="1" applyBorder="1"/>
    <xf numFmtId="40" fontId="18" fillId="0" borderId="29" xfId="1" applyNumberFormat="1" applyFont="1" applyFill="1" applyBorder="1"/>
    <xf numFmtId="0" fontId="18" fillId="7" borderId="29" xfId="1" applyFont="1" applyFill="1" applyBorder="1"/>
    <xf numFmtId="0" fontId="18" fillId="2" borderId="29" xfId="1" applyFont="1" applyFill="1" applyBorder="1"/>
    <xf numFmtId="0" fontId="18" fillId="0" borderId="29" xfId="1" applyFont="1" applyFill="1" applyBorder="1"/>
    <xf numFmtId="10" fontId="23" fillId="0" borderId="29" xfId="1" applyNumberFormat="1" applyFont="1" applyFill="1" applyBorder="1" applyAlignment="1">
      <alignment horizontal="center"/>
    </xf>
    <xf numFmtId="0" fontId="18" fillId="0" borderId="29" xfId="1" applyFont="1" applyBorder="1"/>
    <xf numFmtId="40" fontId="24" fillId="0" borderId="29" xfId="1" applyNumberFormat="1" applyFont="1" applyFill="1" applyBorder="1"/>
    <xf numFmtId="0" fontId="10" fillId="0" borderId="10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5" fillId="0" borderId="8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18" fillId="0" borderId="29" xfId="1" applyFont="1" applyFill="1" applyBorder="1" applyAlignment="1">
      <alignment horizontal="center" vertical="center"/>
    </xf>
    <xf numFmtId="1" fontId="20" fillId="0" borderId="29" xfId="1" applyNumberFormat="1" applyFont="1" applyFill="1" applyBorder="1" applyAlignment="1" applyProtection="1">
      <alignment horizontal="center" vertical="center"/>
    </xf>
    <xf numFmtId="1" fontId="20" fillId="0" borderId="29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 wrapText="1"/>
    </xf>
    <xf numFmtId="40" fontId="20" fillId="0" borderId="24" xfId="1" applyNumberFormat="1" applyFont="1" applyFill="1" applyBorder="1" applyAlignment="1">
      <alignment horizontal="center" vertical="center"/>
    </xf>
    <xf numFmtId="40" fontId="20" fillId="0" borderId="25" xfId="1" applyNumberFormat="1" applyFont="1" applyFill="1" applyBorder="1" applyAlignment="1">
      <alignment horizontal="center" vertical="center"/>
    </xf>
    <xf numFmtId="40" fontId="20" fillId="0" borderId="17" xfId="1" applyNumberFormat="1" applyFont="1" applyFill="1" applyBorder="1" applyAlignment="1">
      <alignment horizontal="center" vertical="center"/>
    </xf>
    <xf numFmtId="40" fontId="20" fillId="0" borderId="26" xfId="1" applyNumberFormat="1" applyFont="1" applyFill="1" applyBorder="1" applyAlignment="1">
      <alignment horizontal="center" vertical="center"/>
    </xf>
    <xf numFmtId="40" fontId="20" fillId="0" borderId="15" xfId="1" applyNumberFormat="1" applyFont="1" applyFill="1" applyBorder="1" applyAlignment="1">
      <alignment horizontal="center" vertical="center"/>
    </xf>
    <xf numFmtId="0" fontId="20" fillId="0" borderId="26" xfId="1" applyFont="1" applyFill="1" applyBorder="1" applyAlignment="1">
      <alignment horizontal="center" vertical="center"/>
    </xf>
    <xf numFmtId="0" fontId="20" fillId="0" borderId="15" xfId="1" applyFont="1" applyFill="1" applyBorder="1" applyAlignment="1">
      <alignment horizontal="center" vertical="center"/>
    </xf>
    <xf numFmtId="1" fontId="20" fillId="0" borderId="29" xfId="1" applyNumberFormat="1" applyFont="1" applyFill="1" applyBorder="1" applyAlignment="1" applyProtection="1">
      <alignment horizontal="center" vertical="center" wrapText="1"/>
    </xf>
    <xf numFmtId="40" fontId="20" fillId="0" borderId="19" xfId="1" applyNumberFormat="1" applyFont="1" applyBorder="1" applyAlignment="1">
      <alignment horizontal="center" vertical="center"/>
    </xf>
    <xf numFmtId="40" fontId="20" fillId="0" borderId="18" xfId="1" applyNumberFormat="1" applyFont="1" applyBorder="1" applyAlignment="1">
      <alignment horizontal="center" vertical="center"/>
    </xf>
    <xf numFmtId="4" fontId="22" fillId="8" borderId="18" xfId="1" applyNumberFormat="1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justify" vertical="center" wrapText="1"/>
    </xf>
  </cellXfs>
  <cellStyles count="80">
    <cellStyle name="Currency_fl Medição" xfId="3"/>
    <cellStyle name="Excel Built-in Comma" xfId="4"/>
    <cellStyle name="Excel Built-in Currency" xfId="5"/>
    <cellStyle name="Excel Built-in Normal" xfId="6"/>
    <cellStyle name="Excel Built-in Normal 1" xfId="7"/>
    <cellStyle name="Moeda 2" xfId="8"/>
    <cellStyle name="Moeda 2 2" xfId="9"/>
    <cellStyle name="Moeda 2 3" xfId="10"/>
    <cellStyle name="Moeda 3" xfId="11"/>
    <cellStyle name="Moeda 3 2" xfId="12"/>
    <cellStyle name="Moeda 4" xfId="13"/>
    <cellStyle name="Moeda 5" xfId="14"/>
    <cellStyle name="Moeda 5 2" xfId="15"/>
    <cellStyle name="Moeda 6" xfId="16"/>
    <cellStyle name="Moeda 7" xfId="17"/>
    <cellStyle name="Normal" xfId="0" builtinId="0"/>
    <cellStyle name="Normal 2" xfId="1"/>
    <cellStyle name="Normal 2 2" xfId="18"/>
    <cellStyle name="Normal 2 2 2" xfId="19"/>
    <cellStyle name="Normal 2 3" xfId="20"/>
    <cellStyle name="Normal 2 4" xfId="21"/>
    <cellStyle name="Normal 2 4 2" xfId="22"/>
    <cellStyle name="Normal 2_3_-_PLANILHA_MODELO_e_Boletim_CPOS_157" xfId="23"/>
    <cellStyle name="Normal 3" xfId="24"/>
    <cellStyle name="Normal 3 2" xfId="25"/>
    <cellStyle name="Normal 3 3" xfId="26"/>
    <cellStyle name="Normal 4" xfId="27"/>
    <cellStyle name="Normal 4 2" xfId="28"/>
    <cellStyle name="Normal 5" xfId="29"/>
    <cellStyle name="Normal 5 2" xfId="30"/>
    <cellStyle name="Normal 5 2 2" xfId="31"/>
    <cellStyle name="Normal 6" xfId="32"/>
    <cellStyle name="Normal 7" xfId="33"/>
    <cellStyle name="Normal 7 2" xfId="34"/>
    <cellStyle name="Normal 7 3" xfId="35"/>
    <cellStyle name="Normal 8" xfId="36"/>
    <cellStyle name="Normal 8 2" xfId="37"/>
    <cellStyle name="Normal 9" xfId="38"/>
    <cellStyle name="planilhas" xfId="39"/>
    <cellStyle name="Porcentagem 2" xfId="40"/>
    <cellStyle name="Porcentagem 2 2" xfId="41"/>
    <cellStyle name="Porcentagem 3" xfId="42"/>
    <cellStyle name="Porcentagem 3 2" xfId="43"/>
    <cellStyle name="Porcentagem 4" xfId="44"/>
    <cellStyle name="Porcentagem 4 2" xfId="45"/>
    <cellStyle name="Separador de milhares 2" xfId="46"/>
    <cellStyle name="Separador de milhares 2 2" xfId="47"/>
    <cellStyle name="Separador de milhares 2 2 2" xfId="48"/>
    <cellStyle name="Separador de milhares 2 3" xfId="49"/>
    <cellStyle name="Separador de milhares 2 4" xfId="50"/>
    <cellStyle name="Separador de milhares 2 5" xfId="51"/>
    <cellStyle name="Separador de milhares 2 6" xfId="52"/>
    <cellStyle name="Separador de milhares 2 7" xfId="53"/>
    <cellStyle name="Separador de milhares 2 8" xfId="54"/>
    <cellStyle name="Separador de milhares 2 9" xfId="55"/>
    <cellStyle name="Separador de milhares 2 9 2" xfId="2"/>
    <cellStyle name="Separador de milhares 3" xfId="56"/>
    <cellStyle name="Separador de milhares 3 2" xfId="57"/>
    <cellStyle name="Separador de milhares 3 3" xfId="58"/>
    <cellStyle name="Separador de milhares 3 4" xfId="59"/>
    <cellStyle name="Separador de milhares 3 5" xfId="60"/>
    <cellStyle name="Separador de milhares 3 6" xfId="61"/>
    <cellStyle name="Separador de milhares 3 7" xfId="62"/>
    <cellStyle name="Separador de milhares 3 8" xfId="63"/>
    <cellStyle name="Separador de milhares 4" xfId="64"/>
    <cellStyle name="Separador de milhares 4 2" xfId="65"/>
    <cellStyle name="Título 1 1" xfId="66"/>
    <cellStyle name="Título 1 1 2" xfId="67"/>
    <cellStyle name="Título 1 1 3" xfId="68"/>
    <cellStyle name="Título 1 1 4" xfId="69"/>
    <cellStyle name="Título 1 1 5" xfId="70"/>
    <cellStyle name="Título 1 1 6" xfId="71"/>
    <cellStyle name="Título 1 1 7" xfId="72"/>
    <cellStyle name="Título 1 1 8" xfId="73"/>
    <cellStyle name="Vírgula 2" xfId="74"/>
    <cellStyle name="Vírgula 3" xfId="75"/>
    <cellStyle name="Vírgula 3 2" xfId="76"/>
    <cellStyle name="Vírgula 4" xfId="77"/>
    <cellStyle name="Vírgula 5" xfId="78"/>
    <cellStyle name="Vírgula 6" xfId="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981075</xdr:colOff>
      <xdr:row>0</xdr:row>
      <xdr:rowOff>38100</xdr:rowOff>
    </xdr:from>
    <xdr:to>
      <xdr:col>4</xdr:col>
      <xdr:colOff>420593</xdr:colOff>
      <xdr:row>0</xdr:row>
      <xdr:rowOff>614100</xdr:rowOff>
    </xdr:to>
    <xdr:pic>
      <xdr:nvPicPr>
        <xdr:cNvPr id="3" name="Imagem 2" descr="Logotip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1775" y="38100"/>
          <a:ext cx="2554193" cy="57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609600</xdr:colOff>
      <xdr:row>0</xdr:row>
      <xdr:rowOff>57150</xdr:rowOff>
    </xdr:from>
    <xdr:to>
      <xdr:col>7</xdr:col>
      <xdr:colOff>90953</xdr:colOff>
      <xdr:row>0</xdr:row>
      <xdr:rowOff>633150</xdr:rowOff>
    </xdr:to>
    <xdr:pic>
      <xdr:nvPicPr>
        <xdr:cNvPr id="3" name="Imagem 2" descr="Logotip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0325" y="57150"/>
          <a:ext cx="2586503" cy="57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1895475</xdr:colOff>
      <xdr:row>0</xdr:row>
      <xdr:rowOff>47624</xdr:rowOff>
    </xdr:from>
    <xdr:to>
      <xdr:col>1</xdr:col>
      <xdr:colOff>4445528</xdr:colOff>
      <xdr:row>0</xdr:row>
      <xdr:rowOff>623624</xdr:rowOff>
    </xdr:to>
    <xdr:pic>
      <xdr:nvPicPr>
        <xdr:cNvPr id="3" name="Imagem 2" descr="Logotip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5100" y="47624"/>
          <a:ext cx="2550053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9"/>
  <sheetViews>
    <sheetView tabSelected="1" view="pageBreakPreview" zoomScale="115" zoomScaleNormal="85" zoomScaleSheetLayoutView="115" workbookViewId="0">
      <pane ySplit="5" topLeftCell="A6" activePane="bottomLeft" state="frozen"/>
      <selection pane="bottomLeft" activeCell="A3" sqref="A3:H3"/>
    </sheetView>
  </sheetViews>
  <sheetFormatPr defaultRowHeight="15"/>
  <cols>
    <col min="1" max="1" width="10.7109375" style="5" bestFit="1" customWidth="1"/>
    <col min="2" max="2" width="14.28515625" style="5" bestFit="1" customWidth="1"/>
    <col min="3" max="3" width="37.140625" style="6" customWidth="1"/>
    <col min="4" max="4" width="9.5703125" style="5" customWidth="1"/>
    <col min="5" max="5" width="9.85546875" style="11" customWidth="1"/>
    <col min="6" max="7" width="12.5703125" style="9" bestFit="1" customWidth="1"/>
    <col min="8" max="8" width="14.28515625" style="9" customWidth="1"/>
    <col min="9" max="9" width="5" style="10" customWidth="1"/>
    <col min="10" max="10" width="5" style="10" bestFit="1" customWidth="1"/>
    <col min="11" max="11" width="3.7109375" style="10" bestFit="1" customWidth="1"/>
    <col min="12" max="12" width="11.5703125" style="10" bestFit="1" customWidth="1"/>
    <col min="13" max="13" width="10.140625" style="10" bestFit="1" customWidth="1"/>
    <col min="14" max="14" width="9.140625" style="10"/>
    <col min="15" max="15" width="10.85546875" style="10" bestFit="1" customWidth="1"/>
    <col min="16" max="16384" width="9.140625" style="10"/>
  </cols>
  <sheetData>
    <row r="1" spans="1:15" ht="51.75" customHeight="1">
      <c r="A1" s="200"/>
      <c r="B1" s="201"/>
      <c r="C1" s="201"/>
      <c r="D1" s="201"/>
      <c r="E1" s="201"/>
      <c r="F1" s="201"/>
      <c r="G1" s="201"/>
      <c r="H1" s="202"/>
      <c r="J1" s="170">
        <v>1.3</v>
      </c>
      <c r="K1" s="2" t="s">
        <v>12</v>
      </c>
    </row>
    <row r="2" spans="1:15">
      <c r="A2" s="203" t="s">
        <v>850</v>
      </c>
      <c r="B2" s="204"/>
      <c r="C2" s="204"/>
      <c r="D2" s="204"/>
      <c r="E2" s="204"/>
      <c r="F2" s="204"/>
      <c r="G2" s="204"/>
      <c r="H2" s="205"/>
      <c r="K2" s="1"/>
      <c r="M2" s="9"/>
      <c r="O2" s="171"/>
    </row>
    <row r="3" spans="1:15">
      <c r="A3" s="206" t="s">
        <v>458</v>
      </c>
      <c r="B3" s="207"/>
      <c r="C3" s="207"/>
      <c r="D3" s="207"/>
      <c r="E3" s="207"/>
      <c r="F3" s="207"/>
      <c r="G3" s="207"/>
      <c r="H3" s="208"/>
      <c r="M3" s="9"/>
    </row>
    <row r="4" spans="1:15" ht="41.25" customHeight="1">
      <c r="A4" s="213" t="s">
        <v>648</v>
      </c>
      <c r="B4" s="214"/>
      <c r="C4" s="215"/>
      <c r="D4" s="210" t="s">
        <v>459</v>
      </c>
      <c r="E4" s="211"/>
      <c r="F4" s="212"/>
      <c r="G4" s="209" t="s">
        <v>810</v>
      </c>
      <c r="H4" s="209"/>
      <c r="J4" s="8"/>
      <c r="K4" s="4"/>
    </row>
    <row r="5" spans="1:15" s="4" customFormat="1" ht="53.25" customHeight="1">
      <c r="A5" s="161" t="s">
        <v>11</v>
      </c>
      <c r="B5" s="162" t="s">
        <v>821</v>
      </c>
      <c r="C5" s="161" t="s">
        <v>10</v>
      </c>
      <c r="D5" s="161" t="s">
        <v>9</v>
      </c>
      <c r="E5" s="163" t="s">
        <v>6</v>
      </c>
      <c r="F5" s="163" t="s">
        <v>7</v>
      </c>
      <c r="G5" s="163" t="s">
        <v>8</v>
      </c>
      <c r="H5" s="163" t="s">
        <v>238</v>
      </c>
      <c r="J5" s="8"/>
      <c r="O5" s="134"/>
    </row>
    <row r="6" spans="1:15" s="4" customFormat="1">
      <c r="A6" s="141">
        <v>1</v>
      </c>
      <c r="B6" s="141"/>
      <c r="C6" s="142" t="s">
        <v>35</v>
      </c>
      <c r="D6" s="141"/>
      <c r="E6" s="143"/>
      <c r="F6" s="144"/>
      <c r="G6" s="145"/>
      <c r="H6" s="145">
        <f>SUM(H7:H13)</f>
        <v>0</v>
      </c>
    </row>
    <row r="7" spans="1:15" s="7" customFormat="1" ht="40.5" customHeight="1">
      <c r="A7" s="130" t="s">
        <v>180</v>
      </c>
      <c r="B7" s="130" t="s">
        <v>28</v>
      </c>
      <c r="C7" s="146" t="s">
        <v>819</v>
      </c>
      <c r="D7" s="130" t="s">
        <v>3</v>
      </c>
      <c r="E7" s="147">
        <v>2.5</v>
      </c>
      <c r="F7" s="147"/>
      <c r="G7" s="120">
        <f>F7*J$1</f>
        <v>0</v>
      </c>
      <c r="H7" s="120">
        <f>ROUND(E7*G7,2)</f>
        <v>0</v>
      </c>
    </row>
    <row r="8" spans="1:15" s="7" customFormat="1">
      <c r="A8" s="130" t="s">
        <v>181</v>
      </c>
      <c r="B8" s="130">
        <v>98459</v>
      </c>
      <c r="C8" s="146" t="s">
        <v>27</v>
      </c>
      <c r="D8" s="130" t="s">
        <v>3</v>
      </c>
      <c r="E8" s="147">
        <v>103.48800000000001</v>
      </c>
      <c r="F8" s="147"/>
      <c r="G8" s="120">
        <f>F8*J$1</f>
        <v>0</v>
      </c>
      <c r="H8" s="120">
        <f t="shared" ref="H8:H34" si="0">ROUND(E8*G8,2)</f>
        <v>0</v>
      </c>
    </row>
    <row r="9" spans="1:15" s="7" customFormat="1" ht="40.5" customHeight="1">
      <c r="A9" s="130" t="s">
        <v>182</v>
      </c>
      <c r="B9" s="130" t="s">
        <v>30</v>
      </c>
      <c r="C9" s="146" t="s">
        <v>31</v>
      </c>
      <c r="D9" s="130" t="s">
        <v>29</v>
      </c>
      <c r="E9" s="147">
        <v>6</v>
      </c>
      <c r="F9" s="147"/>
      <c r="G9" s="120">
        <f t="shared" ref="G9:G11" si="1">F9*J$1</f>
        <v>0</v>
      </c>
      <c r="H9" s="120">
        <f t="shared" si="0"/>
        <v>0</v>
      </c>
    </row>
    <row r="10" spans="1:15" s="7" customFormat="1" ht="25.5">
      <c r="A10" s="130" t="s">
        <v>259</v>
      </c>
      <c r="B10" s="130" t="s">
        <v>32</v>
      </c>
      <c r="C10" s="146" t="s">
        <v>36</v>
      </c>
      <c r="D10" s="130" t="s">
        <v>5</v>
      </c>
      <c r="E10" s="147">
        <v>1</v>
      </c>
      <c r="F10" s="147"/>
      <c r="G10" s="120">
        <f t="shared" si="1"/>
        <v>0</v>
      </c>
      <c r="H10" s="120">
        <f t="shared" si="0"/>
        <v>0</v>
      </c>
    </row>
    <row r="11" spans="1:15" s="7" customFormat="1" ht="25.5">
      <c r="A11" s="130" t="s">
        <v>260</v>
      </c>
      <c r="B11" s="130" t="s">
        <v>33</v>
      </c>
      <c r="C11" s="146" t="s">
        <v>37</v>
      </c>
      <c r="D11" s="130" t="s">
        <v>5</v>
      </c>
      <c r="E11" s="147">
        <v>1</v>
      </c>
      <c r="F11" s="147"/>
      <c r="G11" s="120">
        <f t="shared" si="1"/>
        <v>0</v>
      </c>
      <c r="H11" s="120">
        <f t="shared" si="0"/>
        <v>0</v>
      </c>
    </row>
    <row r="12" spans="1:15" s="7" customFormat="1" ht="25.5">
      <c r="A12" s="130" t="s">
        <v>652</v>
      </c>
      <c r="B12" s="130">
        <v>99060</v>
      </c>
      <c r="C12" s="146" t="s">
        <v>653</v>
      </c>
      <c r="D12" s="130" t="s">
        <v>5</v>
      </c>
      <c r="E12" s="147">
        <v>1</v>
      </c>
      <c r="F12" s="147"/>
      <c r="G12" s="120">
        <f t="shared" ref="G12" si="2">F12*J$1</f>
        <v>0</v>
      </c>
      <c r="H12" s="120">
        <f t="shared" si="0"/>
        <v>0</v>
      </c>
    </row>
    <row r="13" spans="1:15" s="7" customFormat="1" ht="38.25">
      <c r="A13" s="130" t="s">
        <v>654</v>
      </c>
      <c r="B13" s="130">
        <v>99062</v>
      </c>
      <c r="C13" s="146" t="s">
        <v>655</v>
      </c>
      <c r="D13" s="130" t="s">
        <v>5</v>
      </c>
      <c r="E13" s="147">
        <v>16</v>
      </c>
      <c r="F13" s="147"/>
      <c r="G13" s="120">
        <f>F13*J$1</f>
        <v>0</v>
      </c>
      <c r="H13" s="120">
        <f t="shared" si="0"/>
        <v>0</v>
      </c>
    </row>
    <row r="14" spans="1:15" s="4" customFormat="1">
      <c r="A14" s="141">
        <v>2</v>
      </c>
      <c r="B14" s="141"/>
      <c r="C14" s="148" t="s">
        <v>649</v>
      </c>
      <c r="D14" s="141"/>
      <c r="E14" s="144"/>
      <c r="F14" s="144"/>
      <c r="G14" s="145"/>
      <c r="H14" s="145">
        <f>SUM(H15:H15)</f>
        <v>0</v>
      </c>
    </row>
    <row r="15" spans="1:15" s="7" customFormat="1" ht="25.5">
      <c r="A15" s="130" t="s">
        <v>183</v>
      </c>
      <c r="B15" s="130">
        <v>90777</v>
      </c>
      <c r="C15" s="146" t="s">
        <v>808</v>
      </c>
      <c r="D15" s="130" t="s">
        <v>29</v>
      </c>
      <c r="E15" s="147">
        <v>6</v>
      </c>
      <c r="F15" s="147"/>
      <c r="G15" s="120">
        <f>F15*J$1</f>
        <v>0</v>
      </c>
      <c r="H15" s="120">
        <f t="shared" si="0"/>
        <v>0</v>
      </c>
      <c r="J15" s="28"/>
    </row>
    <row r="16" spans="1:15" s="4" customFormat="1">
      <c r="A16" s="141">
        <v>3</v>
      </c>
      <c r="B16" s="141"/>
      <c r="C16" s="148" t="s">
        <v>34</v>
      </c>
      <c r="D16" s="141"/>
      <c r="E16" s="144"/>
      <c r="F16" s="144"/>
      <c r="G16" s="145"/>
      <c r="H16" s="145">
        <f>SUM(H17:H34)</f>
        <v>0</v>
      </c>
    </row>
    <row r="17" spans="1:8" ht="25.5">
      <c r="A17" s="130" t="s">
        <v>184</v>
      </c>
      <c r="B17" s="105" t="s">
        <v>175</v>
      </c>
      <c r="C17" s="149" t="s">
        <v>606</v>
      </c>
      <c r="D17" s="105" t="s">
        <v>3</v>
      </c>
      <c r="E17" s="139">
        <v>3.42</v>
      </c>
      <c r="F17" s="120"/>
      <c r="G17" s="120">
        <f>F17*J$1</f>
        <v>0</v>
      </c>
      <c r="H17" s="120">
        <f t="shared" si="0"/>
        <v>0</v>
      </c>
    </row>
    <row r="18" spans="1:8">
      <c r="A18" s="130" t="s">
        <v>185</v>
      </c>
      <c r="B18" s="137" t="s">
        <v>176</v>
      </c>
      <c r="C18" s="149" t="s">
        <v>244</v>
      </c>
      <c r="D18" s="136" t="s">
        <v>5</v>
      </c>
      <c r="E18" s="139">
        <v>1</v>
      </c>
      <c r="F18" s="120"/>
      <c r="G18" s="120">
        <f t="shared" ref="G18:G34" si="3">F18*J$1</f>
        <v>0</v>
      </c>
      <c r="H18" s="120">
        <f t="shared" si="0"/>
        <v>0</v>
      </c>
    </row>
    <row r="19" spans="1:8" ht="25.5">
      <c r="A19" s="130" t="s">
        <v>186</v>
      </c>
      <c r="B19" s="137" t="s">
        <v>176</v>
      </c>
      <c r="C19" s="149" t="s">
        <v>607</v>
      </c>
      <c r="D19" s="136" t="s">
        <v>5</v>
      </c>
      <c r="E19" s="139">
        <v>12</v>
      </c>
      <c r="F19" s="120"/>
      <c r="G19" s="120">
        <f t="shared" si="3"/>
        <v>0</v>
      </c>
      <c r="H19" s="120">
        <f t="shared" si="0"/>
        <v>0</v>
      </c>
    </row>
    <row r="20" spans="1:8" ht="27.75" customHeight="1">
      <c r="A20" s="130" t="s">
        <v>187</v>
      </c>
      <c r="B20" s="105">
        <v>97666</v>
      </c>
      <c r="C20" s="149" t="s">
        <v>848</v>
      </c>
      <c r="D20" s="136" t="s">
        <v>5</v>
      </c>
      <c r="E20" s="139">
        <v>6</v>
      </c>
      <c r="F20" s="107"/>
      <c r="G20" s="120">
        <f t="shared" si="3"/>
        <v>0</v>
      </c>
      <c r="H20" s="120">
        <f t="shared" si="0"/>
        <v>0</v>
      </c>
    </row>
    <row r="21" spans="1:8" ht="27" customHeight="1">
      <c r="A21" s="130" t="s">
        <v>188</v>
      </c>
      <c r="B21" s="105" t="s">
        <v>177</v>
      </c>
      <c r="C21" s="149" t="s">
        <v>608</v>
      </c>
      <c r="D21" s="136" t="s">
        <v>3</v>
      </c>
      <c r="E21" s="139">
        <v>19.259999999999998</v>
      </c>
      <c r="F21" s="120"/>
      <c r="G21" s="120">
        <f t="shared" si="3"/>
        <v>0</v>
      </c>
      <c r="H21" s="120">
        <f t="shared" si="0"/>
        <v>0</v>
      </c>
    </row>
    <row r="22" spans="1:8">
      <c r="A22" s="130" t="s">
        <v>189</v>
      </c>
      <c r="B22" s="105" t="s">
        <v>178</v>
      </c>
      <c r="C22" s="149" t="s">
        <v>245</v>
      </c>
      <c r="D22" s="136" t="s">
        <v>3</v>
      </c>
      <c r="E22" s="139">
        <v>16.87</v>
      </c>
      <c r="F22" s="120"/>
      <c r="G22" s="120">
        <f t="shared" si="3"/>
        <v>0</v>
      </c>
      <c r="H22" s="120">
        <f t="shared" si="0"/>
        <v>0</v>
      </c>
    </row>
    <row r="23" spans="1:8" ht="25.5">
      <c r="A23" s="130" t="s">
        <v>190</v>
      </c>
      <c r="B23" s="110" t="s">
        <v>179</v>
      </c>
      <c r="C23" s="149" t="s">
        <v>246</v>
      </c>
      <c r="D23" s="137" t="s">
        <v>4</v>
      </c>
      <c r="E23" s="139">
        <v>4.8</v>
      </c>
      <c r="F23" s="120"/>
      <c r="G23" s="120">
        <f t="shared" si="3"/>
        <v>0</v>
      </c>
      <c r="H23" s="120">
        <f t="shared" si="0"/>
        <v>0</v>
      </c>
    </row>
    <row r="24" spans="1:8">
      <c r="A24" s="130" t="s">
        <v>191</v>
      </c>
      <c r="B24" s="105">
        <v>97665</v>
      </c>
      <c r="C24" s="149" t="s">
        <v>247</v>
      </c>
      <c r="D24" s="136" t="s">
        <v>5</v>
      </c>
      <c r="E24" s="139">
        <v>8</v>
      </c>
      <c r="F24" s="107"/>
      <c r="G24" s="120">
        <f t="shared" si="3"/>
        <v>0</v>
      </c>
      <c r="H24" s="120">
        <f t="shared" si="0"/>
        <v>0</v>
      </c>
    </row>
    <row r="25" spans="1:8" ht="25.5">
      <c r="A25" s="130" t="s">
        <v>192</v>
      </c>
      <c r="B25" s="105">
        <v>97644</v>
      </c>
      <c r="C25" s="149" t="s">
        <v>248</v>
      </c>
      <c r="D25" s="136" t="s">
        <v>3</v>
      </c>
      <c r="E25" s="139">
        <v>16.16</v>
      </c>
      <c r="F25" s="107"/>
      <c r="G25" s="120">
        <f t="shared" si="3"/>
        <v>0</v>
      </c>
      <c r="H25" s="120">
        <f t="shared" si="0"/>
        <v>0</v>
      </c>
    </row>
    <row r="26" spans="1:8" ht="25.5">
      <c r="A26" s="130" t="s">
        <v>193</v>
      </c>
      <c r="B26" s="105">
        <v>97645</v>
      </c>
      <c r="C26" s="149" t="s">
        <v>611</v>
      </c>
      <c r="D26" s="136" t="s">
        <v>3</v>
      </c>
      <c r="E26" s="139">
        <v>7.7841000000000005</v>
      </c>
      <c r="F26" s="107"/>
      <c r="G26" s="120">
        <f t="shared" si="3"/>
        <v>0</v>
      </c>
      <c r="H26" s="120">
        <f t="shared" si="0"/>
        <v>0</v>
      </c>
    </row>
    <row r="27" spans="1:8" ht="25.5">
      <c r="A27" s="130" t="s">
        <v>194</v>
      </c>
      <c r="B27" s="167">
        <v>102191</v>
      </c>
      <c r="C27" s="177" t="s">
        <v>820</v>
      </c>
      <c r="D27" s="137" t="s">
        <v>3</v>
      </c>
      <c r="E27" s="139">
        <v>2.16</v>
      </c>
      <c r="F27" s="107"/>
      <c r="G27" s="120">
        <f t="shared" si="3"/>
        <v>0</v>
      </c>
      <c r="H27" s="120">
        <f t="shared" si="0"/>
        <v>0</v>
      </c>
    </row>
    <row r="28" spans="1:8" ht="66" customHeight="1">
      <c r="A28" s="130" t="s">
        <v>195</v>
      </c>
      <c r="B28" s="105">
        <v>97627</v>
      </c>
      <c r="C28" s="149" t="s">
        <v>605</v>
      </c>
      <c r="D28" s="105" t="s">
        <v>2</v>
      </c>
      <c r="E28" s="139">
        <v>8.2486499999999996</v>
      </c>
      <c r="F28" s="138"/>
      <c r="G28" s="120">
        <f t="shared" si="3"/>
        <v>0</v>
      </c>
      <c r="H28" s="120">
        <f t="shared" si="0"/>
        <v>0</v>
      </c>
    </row>
    <row r="29" spans="1:8" ht="53.25" customHeight="1">
      <c r="A29" s="130" t="s">
        <v>196</v>
      </c>
      <c r="B29" s="105">
        <v>97629</v>
      </c>
      <c r="C29" s="149" t="s">
        <v>627</v>
      </c>
      <c r="D29" s="105" t="s">
        <v>2</v>
      </c>
      <c r="E29" s="138">
        <v>18.007000000000001</v>
      </c>
      <c r="F29" s="107"/>
      <c r="G29" s="120">
        <f t="shared" si="3"/>
        <v>0</v>
      </c>
      <c r="H29" s="120">
        <f t="shared" si="0"/>
        <v>0</v>
      </c>
    </row>
    <row r="30" spans="1:8" ht="27.75" customHeight="1">
      <c r="A30" s="130" t="s">
        <v>197</v>
      </c>
      <c r="B30" s="105">
        <v>97624</v>
      </c>
      <c r="C30" s="149" t="s">
        <v>628</v>
      </c>
      <c r="D30" s="105" t="s">
        <v>2</v>
      </c>
      <c r="E30" s="139">
        <v>11.155200000000001</v>
      </c>
      <c r="F30" s="107"/>
      <c r="G30" s="120">
        <f t="shared" si="3"/>
        <v>0</v>
      </c>
      <c r="H30" s="120">
        <f t="shared" si="0"/>
        <v>0</v>
      </c>
    </row>
    <row r="31" spans="1:8" ht="63.75" customHeight="1">
      <c r="A31" s="130" t="s">
        <v>198</v>
      </c>
      <c r="B31" s="105">
        <v>100981</v>
      </c>
      <c r="C31" s="149" t="s">
        <v>604</v>
      </c>
      <c r="D31" s="105" t="s">
        <v>2</v>
      </c>
      <c r="E31" s="139">
        <v>74.178707200000005</v>
      </c>
      <c r="F31" s="107"/>
      <c r="G31" s="120">
        <f t="shared" si="3"/>
        <v>0</v>
      </c>
      <c r="H31" s="120">
        <f t="shared" si="0"/>
        <v>0</v>
      </c>
    </row>
    <row r="32" spans="1:8" ht="66" customHeight="1">
      <c r="A32" s="130" t="s">
        <v>199</v>
      </c>
      <c r="B32" s="105">
        <v>93358</v>
      </c>
      <c r="C32" s="149" t="s">
        <v>603</v>
      </c>
      <c r="D32" s="105" t="s">
        <v>2</v>
      </c>
      <c r="E32" s="139">
        <v>31.198999999999998</v>
      </c>
      <c r="F32" s="107"/>
      <c r="G32" s="120">
        <f t="shared" si="3"/>
        <v>0</v>
      </c>
      <c r="H32" s="120">
        <f t="shared" si="0"/>
        <v>0</v>
      </c>
    </row>
    <row r="33" spans="1:8" ht="66" customHeight="1">
      <c r="A33" s="130" t="s">
        <v>200</v>
      </c>
      <c r="B33" s="105">
        <v>100977</v>
      </c>
      <c r="C33" s="149" t="s">
        <v>17</v>
      </c>
      <c r="D33" s="105" t="s">
        <v>2</v>
      </c>
      <c r="E33" s="138">
        <v>40.558700000000002</v>
      </c>
      <c r="F33" s="107"/>
      <c r="G33" s="120">
        <f t="shared" si="3"/>
        <v>0</v>
      </c>
      <c r="H33" s="120">
        <f t="shared" si="0"/>
        <v>0</v>
      </c>
    </row>
    <row r="34" spans="1:8" ht="51">
      <c r="A34" s="130" t="s">
        <v>216</v>
      </c>
      <c r="B34" s="105">
        <v>95875</v>
      </c>
      <c r="C34" s="149" t="s">
        <v>602</v>
      </c>
      <c r="D34" s="105" t="s">
        <v>16</v>
      </c>
      <c r="E34" s="138">
        <v>1296.5327013600001</v>
      </c>
      <c r="F34" s="107"/>
      <c r="G34" s="120">
        <f t="shared" si="3"/>
        <v>0</v>
      </c>
      <c r="H34" s="120">
        <f t="shared" si="0"/>
        <v>0</v>
      </c>
    </row>
    <row r="35" spans="1:8" s="2" customFormat="1" ht="38.25">
      <c r="A35" s="129">
        <v>4</v>
      </c>
      <c r="B35" s="129"/>
      <c r="C35" s="148" t="s">
        <v>733</v>
      </c>
      <c r="D35" s="129"/>
      <c r="E35" s="151"/>
      <c r="F35" s="145"/>
      <c r="G35" s="145"/>
      <c r="H35" s="145">
        <f>H36+H46+H54+H60+H65+H69</f>
        <v>0</v>
      </c>
    </row>
    <row r="36" spans="1:8" s="2" customFormat="1">
      <c r="A36" s="115" t="s">
        <v>38</v>
      </c>
      <c r="B36" s="115"/>
      <c r="C36" s="152" t="s">
        <v>610</v>
      </c>
      <c r="D36" s="115"/>
      <c r="E36" s="153"/>
      <c r="F36" s="125"/>
      <c r="G36" s="125"/>
      <c r="H36" s="125">
        <f>SUM(H37:H45)</f>
        <v>0</v>
      </c>
    </row>
    <row r="37" spans="1:8" ht="39.75" customHeight="1">
      <c r="A37" s="136" t="s">
        <v>261</v>
      </c>
      <c r="B37" s="136">
        <v>96523</v>
      </c>
      <c r="C37" s="154" t="s">
        <v>15</v>
      </c>
      <c r="D37" s="136" t="s">
        <v>2</v>
      </c>
      <c r="E37" s="139">
        <v>10.593999999999999</v>
      </c>
      <c r="F37" s="135"/>
      <c r="G37" s="155">
        <f t="shared" ref="G37:G45" si="4">F37*J$1</f>
        <v>0</v>
      </c>
      <c r="H37" s="120">
        <f t="shared" ref="H37:H70" si="5">ROUND(E37*G37,2)</f>
        <v>0</v>
      </c>
    </row>
    <row r="38" spans="1:8" ht="66" customHeight="1">
      <c r="A38" s="136" t="s">
        <v>262</v>
      </c>
      <c r="B38" s="105">
        <v>100977</v>
      </c>
      <c r="C38" s="146" t="s">
        <v>17</v>
      </c>
      <c r="D38" s="105" t="s">
        <v>2</v>
      </c>
      <c r="E38" s="139">
        <v>13.7722</v>
      </c>
      <c r="F38" s="107"/>
      <c r="G38" s="120">
        <f t="shared" si="4"/>
        <v>0</v>
      </c>
      <c r="H38" s="120">
        <f t="shared" si="5"/>
        <v>0</v>
      </c>
    </row>
    <row r="39" spans="1:8" ht="51">
      <c r="A39" s="136" t="s">
        <v>263</v>
      </c>
      <c r="B39" s="105">
        <v>95875</v>
      </c>
      <c r="C39" s="146" t="s">
        <v>602</v>
      </c>
      <c r="D39" s="105" t="s">
        <v>16</v>
      </c>
      <c r="E39" s="139">
        <v>155.62586000000002</v>
      </c>
      <c r="F39" s="107"/>
      <c r="G39" s="120">
        <f t="shared" si="4"/>
        <v>0</v>
      </c>
      <c r="H39" s="120">
        <f t="shared" si="5"/>
        <v>0</v>
      </c>
    </row>
    <row r="40" spans="1:8" ht="39.75" customHeight="1">
      <c r="A40" s="136" t="s">
        <v>264</v>
      </c>
      <c r="B40" s="105">
        <v>96619</v>
      </c>
      <c r="C40" s="146" t="s">
        <v>13</v>
      </c>
      <c r="D40" s="105" t="s">
        <v>3</v>
      </c>
      <c r="E40" s="138">
        <v>13.242500000000001</v>
      </c>
      <c r="F40" s="107"/>
      <c r="G40" s="120">
        <f t="shared" si="4"/>
        <v>0</v>
      </c>
      <c r="H40" s="120">
        <f t="shared" si="5"/>
        <v>0</v>
      </c>
    </row>
    <row r="41" spans="1:8" ht="52.5" customHeight="1">
      <c r="A41" s="136" t="s">
        <v>265</v>
      </c>
      <c r="B41" s="130">
        <v>96541</v>
      </c>
      <c r="C41" s="146" t="s">
        <v>14</v>
      </c>
      <c r="D41" s="105" t="s">
        <v>3</v>
      </c>
      <c r="E41" s="138">
        <v>27.09</v>
      </c>
      <c r="F41" s="107"/>
      <c r="G41" s="120">
        <f t="shared" si="4"/>
        <v>0</v>
      </c>
      <c r="H41" s="120">
        <f t="shared" si="5"/>
        <v>0</v>
      </c>
    </row>
    <row r="42" spans="1:8" ht="51">
      <c r="A42" s="136" t="s">
        <v>266</v>
      </c>
      <c r="B42" s="105">
        <v>96543</v>
      </c>
      <c r="C42" s="146" t="s">
        <v>838</v>
      </c>
      <c r="D42" s="105" t="s">
        <v>1</v>
      </c>
      <c r="E42" s="138">
        <v>10.727272727272727</v>
      </c>
      <c r="F42" s="107"/>
      <c r="G42" s="120">
        <f t="shared" si="4"/>
        <v>0</v>
      </c>
      <c r="H42" s="120">
        <f t="shared" si="5"/>
        <v>0</v>
      </c>
    </row>
    <row r="43" spans="1:8" ht="54" customHeight="1">
      <c r="A43" s="136" t="s">
        <v>267</v>
      </c>
      <c r="B43" s="105">
        <v>96545</v>
      </c>
      <c r="C43" s="146" t="s">
        <v>839</v>
      </c>
      <c r="D43" s="105" t="s">
        <v>1</v>
      </c>
      <c r="E43" s="138">
        <v>129</v>
      </c>
      <c r="F43" s="107"/>
      <c r="G43" s="120">
        <f t="shared" si="4"/>
        <v>0</v>
      </c>
      <c r="H43" s="120">
        <f t="shared" si="5"/>
        <v>0</v>
      </c>
    </row>
    <row r="44" spans="1:8" ht="53.25" customHeight="1">
      <c r="A44" s="136" t="s">
        <v>268</v>
      </c>
      <c r="B44" s="105">
        <v>96547</v>
      </c>
      <c r="C44" s="146" t="s">
        <v>840</v>
      </c>
      <c r="D44" s="105" t="s">
        <v>1</v>
      </c>
      <c r="E44" s="138">
        <v>151.90909090909088</v>
      </c>
      <c r="F44" s="107"/>
      <c r="G44" s="120">
        <f t="shared" si="4"/>
        <v>0</v>
      </c>
      <c r="H44" s="120">
        <f t="shared" si="5"/>
        <v>0</v>
      </c>
    </row>
    <row r="45" spans="1:8" ht="39" customHeight="1">
      <c r="A45" s="136" t="s">
        <v>269</v>
      </c>
      <c r="B45" s="105" t="s">
        <v>588</v>
      </c>
      <c r="C45" s="154" t="s">
        <v>551</v>
      </c>
      <c r="D45" s="105" t="s">
        <v>2</v>
      </c>
      <c r="E45" s="138">
        <v>5.79</v>
      </c>
      <c r="F45" s="120"/>
      <c r="G45" s="120">
        <f t="shared" si="4"/>
        <v>0</v>
      </c>
      <c r="H45" s="120">
        <f t="shared" si="5"/>
        <v>0</v>
      </c>
    </row>
    <row r="46" spans="1:8" s="2" customFormat="1">
      <c r="A46" s="115" t="s">
        <v>39</v>
      </c>
      <c r="B46" s="115"/>
      <c r="C46" s="152" t="s">
        <v>601</v>
      </c>
      <c r="D46" s="115"/>
      <c r="E46" s="153"/>
      <c r="F46" s="125"/>
      <c r="G46" s="125"/>
      <c r="H46" s="125">
        <f>SUM(H47:H53)</f>
        <v>0</v>
      </c>
    </row>
    <row r="47" spans="1:8" s="2" customFormat="1" ht="25.5">
      <c r="A47" s="108" t="s">
        <v>270</v>
      </c>
      <c r="B47" s="105">
        <v>97082</v>
      </c>
      <c r="C47" s="146" t="s">
        <v>23</v>
      </c>
      <c r="D47" s="105" t="s">
        <v>2</v>
      </c>
      <c r="E47" s="139">
        <v>7.3896750000000004</v>
      </c>
      <c r="F47" s="107"/>
      <c r="G47" s="120">
        <f t="shared" ref="G47:G53" si="6">F47*J$1</f>
        <v>0</v>
      </c>
      <c r="H47" s="120">
        <f t="shared" si="5"/>
        <v>0</v>
      </c>
    </row>
    <row r="48" spans="1:8" s="2" customFormat="1" ht="66" customHeight="1">
      <c r="A48" s="108" t="s">
        <v>271</v>
      </c>
      <c r="B48" s="105">
        <v>100977</v>
      </c>
      <c r="C48" s="146" t="s">
        <v>17</v>
      </c>
      <c r="D48" s="105" t="s">
        <v>2</v>
      </c>
      <c r="E48" s="139">
        <v>9.6065775000000002</v>
      </c>
      <c r="F48" s="107"/>
      <c r="G48" s="120">
        <f t="shared" si="6"/>
        <v>0</v>
      </c>
      <c r="H48" s="120">
        <f t="shared" si="5"/>
        <v>0</v>
      </c>
    </row>
    <row r="49" spans="1:11" s="2" customFormat="1" ht="51">
      <c r="A49" s="108" t="s">
        <v>272</v>
      </c>
      <c r="B49" s="105">
        <v>95875</v>
      </c>
      <c r="C49" s="146" t="s">
        <v>602</v>
      </c>
      <c r="D49" s="105" t="s">
        <v>16</v>
      </c>
      <c r="E49" s="139">
        <v>108.55432575</v>
      </c>
      <c r="F49" s="107"/>
      <c r="G49" s="120">
        <f t="shared" si="6"/>
        <v>0</v>
      </c>
      <c r="H49" s="120">
        <f t="shared" si="5"/>
        <v>0</v>
      </c>
    </row>
    <row r="50" spans="1:11" s="2" customFormat="1" ht="40.5" customHeight="1">
      <c r="A50" s="108" t="s">
        <v>273</v>
      </c>
      <c r="B50" s="105">
        <v>97083</v>
      </c>
      <c r="C50" s="146" t="s">
        <v>24</v>
      </c>
      <c r="D50" s="105" t="s">
        <v>3</v>
      </c>
      <c r="E50" s="139">
        <v>49.264500000000005</v>
      </c>
      <c r="F50" s="107"/>
      <c r="G50" s="120">
        <f t="shared" si="6"/>
        <v>0</v>
      </c>
      <c r="H50" s="120">
        <f t="shared" si="5"/>
        <v>0</v>
      </c>
    </row>
    <row r="51" spans="1:11" ht="25.5">
      <c r="A51" s="108" t="s">
        <v>274</v>
      </c>
      <c r="B51" s="105">
        <v>95241</v>
      </c>
      <c r="C51" s="146" t="s">
        <v>256</v>
      </c>
      <c r="D51" s="105" t="s">
        <v>3</v>
      </c>
      <c r="E51" s="139">
        <v>49.264500000000005</v>
      </c>
      <c r="F51" s="107"/>
      <c r="G51" s="120">
        <f t="shared" si="6"/>
        <v>0</v>
      </c>
      <c r="H51" s="120">
        <f t="shared" si="5"/>
        <v>0</v>
      </c>
    </row>
    <row r="52" spans="1:11" ht="25.5">
      <c r="A52" s="108" t="s">
        <v>275</v>
      </c>
      <c r="B52" s="105">
        <v>97087</v>
      </c>
      <c r="C52" s="146" t="s">
        <v>257</v>
      </c>
      <c r="D52" s="105" t="s">
        <v>3</v>
      </c>
      <c r="E52" s="139">
        <v>49.264500000000005</v>
      </c>
      <c r="F52" s="107"/>
      <c r="G52" s="120">
        <f t="shared" si="6"/>
        <v>0</v>
      </c>
      <c r="H52" s="120">
        <f t="shared" si="5"/>
        <v>0</v>
      </c>
    </row>
    <row r="53" spans="1:11" ht="51">
      <c r="A53" s="108" t="s">
        <v>684</v>
      </c>
      <c r="B53" s="105">
        <v>97094</v>
      </c>
      <c r="C53" s="146" t="s">
        <v>18</v>
      </c>
      <c r="D53" s="105" t="s">
        <v>2</v>
      </c>
      <c r="E53" s="139">
        <v>4.9264500000000009</v>
      </c>
      <c r="F53" s="107"/>
      <c r="G53" s="120">
        <f t="shared" si="6"/>
        <v>0</v>
      </c>
      <c r="H53" s="120">
        <f t="shared" si="5"/>
        <v>0</v>
      </c>
    </row>
    <row r="54" spans="1:11" s="2" customFormat="1">
      <c r="A54" s="115" t="s">
        <v>40</v>
      </c>
      <c r="B54" s="115"/>
      <c r="C54" s="152" t="s">
        <v>258</v>
      </c>
      <c r="D54" s="115"/>
      <c r="E54" s="153"/>
      <c r="F54" s="125"/>
      <c r="G54" s="125"/>
      <c r="H54" s="125">
        <f>SUM(H55:H59)</f>
        <v>0</v>
      </c>
    </row>
    <row r="55" spans="1:11" ht="54.75" customHeight="1">
      <c r="A55" s="108" t="s">
        <v>276</v>
      </c>
      <c r="B55" s="105">
        <v>92510</v>
      </c>
      <c r="C55" s="146" t="s">
        <v>19</v>
      </c>
      <c r="D55" s="105" t="s">
        <v>3</v>
      </c>
      <c r="E55" s="139">
        <v>91.39</v>
      </c>
      <c r="F55" s="107"/>
      <c r="G55" s="120">
        <f>F55*J$1</f>
        <v>0</v>
      </c>
      <c r="H55" s="120">
        <f t="shared" si="5"/>
        <v>0</v>
      </c>
      <c r="J55" s="2"/>
    </row>
    <row r="56" spans="1:11" ht="78.75" customHeight="1">
      <c r="A56" s="108" t="s">
        <v>277</v>
      </c>
      <c r="B56" s="105">
        <v>92784</v>
      </c>
      <c r="C56" s="146" t="s">
        <v>841</v>
      </c>
      <c r="D56" s="105" t="s">
        <v>1</v>
      </c>
      <c r="E56" s="138">
        <v>217.54545454545456</v>
      </c>
      <c r="F56" s="107"/>
      <c r="G56" s="120">
        <f>F56*J$1</f>
        <v>0</v>
      </c>
      <c r="H56" s="120">
        <f t="shared" si="5"/>
        <v>0</v>
      </c>
    </row>
    <row r="57" spans="1:11" ht="76.5">
      <c r="A57" s="108" t="s">
        <v>278</v>
      </c>
      <c r="B57" s="105">
        <v>92785</v>
      </c>
      <c r="C57" s="146" t="s">
        <v>842</v>
      </c>
      <c r="D57" s="105" t="s">
        <v>1</v>
      </c>
      <c r="E57" s="138">
        <v>143.27272727272725</v>
      </c>
      <c r="F57" s="107"/>
      <c r="G57" s="120">
        <f>F57*J$1</f>
        <v>0</v>
      </c>
      <c r="H57" s="120">
        <f t="shared" si="5"/>
        <v>0</v>
      </c>
    </row>
    <row r="58" spans="1:11" ht="78.75" customHeight="1">
      <c r="A58" s="108" t="s">
        <v>279</v>
      </c>
      <c r="B58" s="105">
        <v>92786</v>
      </c>
      <c r="C58" s="146" t="s">
        <v>843</v>
      </c>
      <c r="D58" s="105" t="s">
        <v>1</v>
      </c>
      <c r="E58" s="138">
        <v>35.909090909090907</v>
      </c>
      <c r="F58" s="107"/>
      <c r="G58" s="120">
        <f>F58*J$1</f>
        <v>0</v>
      </c>
      <c r="H58" s="120">
        <f t="shared" si="5"/>
        <v>0</v>
      </c>
    </row>
    <row r="59" spans="1:11" ht="76.5">
      <c r="A59" s="108" t="s">
        <v>280</v>
      </c>
      <c r="B59" s="108" t="s">
        <v>786</v>
      </c>
      <c r="C59" s="146" t="s">
        <v>561</v>
      </c>
      <c r="D59" s="105" t="s">
        <v>2</v>
      </c>
      <c r="E59" s="139">
        <v>15.88</v>
      </c>
      <c r="F59" s="107"/>
      <c r="G59" s="120">
        <f>F59*J$1</f>
        <v>0</v>
      </c>
      <c r="H59" s="120">
        <f t="shared" si="5"/>
        <v>0</v>
      </c>
      <c r="K59" s="2"/>
    </row>
    <row r="60" spans="1:11" s="2" customFormat="1">
      <c r="A60" s="115" t="s">
        <v>41</v>
      </c>
      <c r="B60" s="115"/>
      <c r="C60" s="152" t="s">
        <v>20</v>
      </c>
      <c r="D60" s="115"/>
      <c r="E60" s="153"/>
      <c r="F60" s="125"/>
      <c r="G60" s="125"/>
      <c r="H60" s="125">
        <f>SUM(H61:H64)</f>
        <v>0</v>
      </c>
    </row>
    <row r="61" spans="1:11" ht="66" customHeight="1">
      <c r="A61" s="108" t="s">
        <v>281</v>
      </c>
      <c r="B61" s="105">
        <v>92419</v>
      </c>
      <c r="C61" s="146" t="s">
        <v>21</v>
      </c>
      <c r="D61" s="105" t="s">
        <v>3</v>
      </c>
      <c r="E61" s="138">
        <v>63.48</v>
      </c>
      <c r="F61" s="107"/>
      <c r="G61" s="120">
        <f>F61*J$1</f>
        <v>0</v>
      </c>
      <c r="H61" s="120">
        <f t="shared" si="5"/>
        <v>0</v>
      </c>
    </row>
    <row r="62" spans="1:11" ht="81" customHeight="1">
      <c r="A62" s="108" t="s">
        <v>282</v>
      </c>
      <c r="B62" s="105">
        <v>92775</v>
      </c>
      <c r="C62" s="146" t="s">
        <v>844</v>
      </c>
      <c r="D62" s="105" t="s">
        <v>1</v>
      </c>
      <c r="E62" s="147">
        <v>164.18181818181819</v>
      </c>
      <c r="F62" s="107"/>
      <c r="G62" s="120">
        <f>F62*J$1</f>
        <v>0</v>
      </c>
      <c r="H62" s="120">
        <f t="shared" si="5"/>
        <v>0</v>
      </c>
    </row>
    <row r="63" spans="1:11" ht="81" customHeight="1">
      <c r="A63" s="108" t="s">
        <v>283</v>
      </c>
      <c r="B63" s="105">
        <v>92779</v>
      </c>
      <c r="C63" s="146" t="s">
        <v>845</v>
      </c>
      <c r="D63" s="105" t="s">
        <v>1</v>
      </c>
      <c r="E63" s="138">
        <v>400.81818181818176</v>
      </c>
      <c r="F63" s="107"/>
      <c r="G63" s="120">
        <f>F63*J$1</f>
        <v>0</v>
      </c>
      <c r="H63" s="120">
        <f t="shared" si="5"/>
        <v>0</v>
      </c>
    </row>
    <row r="64" spans="1:11" ht="63.75">
      <c r="A64" s="108" t="s">
        <v>284</v>
      </c>
      <c r="B64" s="105">
        <v>92720</v>
      </c>
      <c r="C64" s="146" t="s">
        <v>22</v>
      </c>
      <c r="D64" s="105" t="s">
        <v>2</v>
      </c>
      <c r="E64" s="138">
        <v>3.17</v>
      </c>
      <c r="F64" s="107"/>
      <c r="G64" s="120">
        <f>F64*J$1</f>
        <v>0</v>
      </c>
      <c r="H64" s="120">
        <f t="shared" si="5"/>
        <v>0</v>
      </c>
    </row>
    <row r="65" spans="1:8" s="2" customFormat="1">
      <c r="A65" s="115" t="s">
        <v>42</v>
      </c>
      <c r="B65" s="115"/>
      <c r="C65" s="152" t="s">
        <v>26</v>
      </c>
      <c r="D65" s="115"/>
      <c r="E65" s="153"/>
      <c r="F65" s="125"/>
      <c r="G65" s="125"/>
      <c r="H65" s="125">
        <f>SUM(H66:H68)</f>
        <v>0</v>
      </c>
    </row>
    <row r="66" spans="1:8" ht="57" customHeight="1">
      <c r="A66" s="108" t="s">
        <v>285</v>
      </c>
      <c r="B66" s="105">
        <v>92451</v>
      </c>
      <c r="C66" s="146" t="s">
        <v>25</v>
      </c>
      <c r="D66" s="105" t="s">
        <v>3</v>
      </c>
      <c r="E66" s="147">
        <v>84.58</v>
      </c>
      <c r="F66" s="107"/>
      <c r="G66" s="120">
        <f>F66*J$1</f>
        <v>0</v>
      </c>
      <c r="H66" s="120">
        <f t="shared" si="5"/>
        <v>0</v>
      </c>
    </row>
    <row r="67" spans="1:8" ht="79.5" customHeight="1">
      <c r="A67" s="108" t="s">
        <v>286</v>
      </c>
      <c r="B67" s="105">
        <v>92776</v>
      </c>
      <c r="C67" s="146" t="s">
        <v>846</v>
      </c>
      <c r="D67" s="105" t="s">
        <v>1</v>
      </c>
      <c r="E67" s="138">
        <v>0.45454545454545453</v>
      </c>
      <c r="F67" s="107"/>
      <c r="G67" s="120">
        <f>F67*J$1</f>
        <v>0</v>
      </c>
      <c r="H67" s="120">
        <f t="shared" si="5"/>
        <v>0</v>
      </c>
    </row>
    <row r="68" spans="1:8" ht="79.5" customHeight="1">
      <c r="A68" s="108" t="s">
        <v>287</v>
      </c>
      <c r="B68" s="105">
        <v>92777</v>
      </c>
      <c r="C68" s="146" t="s">
        <v>847</v>
      </c>
      <c r="D68" s="105" t="s">
        <v>1</v>
      </c>
      <c r="E68" s="147">
        <v>219</v>
      </c>
      <c r="F68" s="107"/>
      <c r="G68" s="120">
        <f>F68*J$1</f>
        <v>0</v>
      </c>
      <c r="H68" s="120">
        <f t="shared" si="5"/>
        <v>0</v>
      </c>
    </row>
    <row r="69" spans="1:8" s="2" customFormat="1">
      <c r="A69" s="115" t="s">
        <v>43</v>
      </c>
      <c r="B69" s="115"/>
      <c r="C69" s="152" t="s">
        <v>609</v>
      </c>
      <c r="D69" s="115"/>
      <c r="E69" s="153"/>
      <c r="F69" s="121"/>
      <c r="G69" s="125"/>
      <c r="H69" s="125">
        <f>H70</f>
        <v>0</v>
      </c>
    </row>
    <row r="70" spans="1:8" ht="54.75" customHeight="1">
      <c r="A70" s="108" t="s">
        <v>288</v>
      </c>
      <c r="B70" s="105">
        <v>102073</v>
      </c>
      <c r="C70" s="146" t="s">
        <v>255</v>
      </c>
      <c r="D70" s="105" t="s">
        <v>2</v>
      </c>
      <c r="E70" s="138">
        <v>0.30000000000000004</v>
      </c>
      <c r="F70" s="107"/>
      <c r="G70" s="120">
        <f>F70*J$1</f>
        <v>0</v>
      </c>
      <c r="H70" s="120">
        <f t="shared" si="5"/>
        <v>0</v>
      </c>
    </row>
    <row r="71" spans="1:8" s="2" customFormat="1" ht="25.5">
      <c r="A71" s="129">
        <v>5</v>
      </c>
      <c r="B71" s="129"/>
      <c r="C71" s="148" t="s">
        <v>732</v>
      </c>
      <c r="D71" s="129"/>
      <c r="E71" s="151"/>
      <c r="F71" s="145"/>
      <c r="G71" s="145"/>
      <c r="H71" s="145">
        <f>H72+H77+H82+H89+H99+H102+H113+H120+H123+H134+H145+H150+H152+H154</f>
        <v>0</v>
      </c>
    </row>
    <row r="72" spans="1:8" s="2" customFormat="1">
      <c r="A72" s="115" t="s">
        <v>202</v>
      </c>
      <c r="B72" s="115"/>
      <c r="C72" s="152" t="s">
        <v>201</v>
      </c>
      <c r="D72" s="115"/>
      <c r="E72" s="153"/>
      <c r="F72" s="125"/>
      <c r="G72" s="125"/>
      <c r="H72" s="125">
        <f>SUM(H73:H76)</f>
        <v>0</v>
      </c>
    </row>
    <row r="73" spans="1:8" s="2" customFormat="1" ht="81.75" customHeight="1">
      <c r="A73" s="105" t="s">
        <v>289</v>
      </c>
      <c r="B73" s="105">
        <v>87465</v>
      </c>
      <c r="C73" s="156" t="s">
        <v>807</v>
      </c>
      <c r="D73" s="105" t="s">
        <v>3</v>
      </c>
      <c r="E73" s="138">
        <v>122.75900000000001</v>
      </c>
      <c r="F73" s="107"/>
      <c r="G73" s="120">
        <f>F73*J$1</f>
        <v>0</v>
      </c>
      <c r="H73" s="120">
        <f t="shared" ref="H73:H136" si="7">ROUND(E73*G73,2)</f>
        <v>0</v>
      </c>
    </row>
    <row r="74" spans="1:8" ht="76.5">
      <c r="A74" s="105" t="s">
        <v>290</v>
      </c>
      <c r="B74" s="105">
        <v>87447</v>
      </c>
      <c r="C74" s="146" t="s">
        <v>218</v>
      </c>
      <c r="D74" s="105" t="s">
        <v>3</v>
      </c>
      <c r="E74" s="138">
        <v>8.3629999999999995</v>
      </c>
      <c r="F74" s="107"/>
      <c r="G74" s="120">
        <f>F74*J$1</f>
        <v>0</v>
      </c>
      <c r="H74" s="120">
        <f t="shared" si="7"/>
        <v>0</v>
      </c>
    </row>
    <row r="75" spans="1:8" ht="38.25">
      <c r="A75" s="105" t="s">
        <v>770</v>
      </c>
      <c r="B75" s="105">
        <v>93203</v>
      </c>
      <c r="C75" s="146" t="s">
        <v>217</v>
      </c>
      <c r="D75" s="105" t="s">
        <v>4</v>
      </c>
      <c r="E75" s="138">
        <v>50.340000000000011</v>
      </c>
      <c r="F75" s="107"/>
      <c r="G75" s="120">
        <f t="shared" ref="G75" si="8">F75*J$1</f>
        <v>0</v>
      </c>
      <c r="H75" s="120">
        <f t="shared" si="7"/>
        <v>0</v>
      </c>
    </row>
    <row r="76" spans="1:8" ht="71.25" customHeight="1">
      <c r="A76" s="105" t="s">
        <v>804</v>
      </c>
      <c r="B76" s="108" t="s">
        <v>805</v>
      </c>
      <c r="C76" s="156" t="s">
        <v>773</v>
      </c>
      <c r="D76" s="108" t="s">
        <v>5</v>
      </c>
      <c r="E76" s="138">
        <v>2</v>
      </c>
      <c r="F76" s="107"/>
      <c r="G76" s="120">
        <f t="shared" ref="G76" si="9">F76*J$1</f>
        <v>0</v>
      </c>
      <c r="H76" s="120">
        <f t="shared" si="7"/>
        <v>0</v>
      </c>
    </row>
    <row r="77" spans="1:8" s="2" customFormat="1">
      <c r="A77" s="115" t="s">
        <v>203</v>
      </c>
      <c r="B77" s="115"/>
      <c r="C77" s="152" t="s">
        <v>219</v>
      </c>
      <c r="D77" s="115"/>
      <c r="E77" s="153"/>
      <c r="F77" s="125"/>
      <c r="G77" s="125"/>
      <c r="H77" s="125">
        <f>SUM(H78:H81)</f>
        <v>0</v>
      </c>
    </row>
    <row r="78" spans="1:8" ht="39.75" customHeight="1">
      <c r="A78" s="105" t="s">
        <v>291</v>
      </c>
      <c r="B78" s="105">
        <v>93196</v>
      </c>
      <c r="C78" s="146" t="s">
        <v>580</v>
      </c>
      <c r="D78" s="105" t="s">
        <v>4</v>
      </c>
      <c r="E78" s="138">
        <v>1.85</v>
      </c>
      <c r="F78" s="107"/>
      <c r="G78" s="120">
        <f>F78*J$1</f>
        <v>0</v>
      </c>
      <c r="H78" s="120">
        <f t="shared" si="7"/>
        <v>0</v>
      </c>
    </row>
    <row r="79" spans="1:8" ht="38.25">
      <c r="A79" s="105" t="s">
        <v>292</v>
      </c>
      <c r="B79" s="105">
        <v>93186</v>
      </c>
      <c r="C79" s="146" t="s">
        <v>578</v>
      </c>
      <c r="D79" s="105" t="s">
        <v>4</v>
      </c>
      <c r="E79" s="138">
        <v>1.85</v>
      </c>
      <c r="F79" s="107"/>
      <c r="G79" s="120">
        <f>F79*J$1</f>
        <v>0</v>
      </c>
      <c r="H79" s="120">
        <f t="shared" si="7"/>
        <v>0</v>
      </c>
    </row>
    <row r="80" spans="1:8" ht="41.25" customHeight="1">
      <c r="A80" s="105" t="s">
        <v>293</v>
      </c>
      <c r="B80" s="105">
        <v>93187</v>
      </c>
      <c r="C80" s="146" t="s">
        <v>581</v>
      </c>
      <c r="D80" s="105" t="s">
        <v>4</v>
      </c>
      <c r="E80" s="138">
        <v>14.399999999999999</v>
      </c>
      <c r="F80" s="107"/>
      <c r="G80" s="120">
        <f>F80*J$1</f>
        <v>0</v>
      </c>
      <c r="H80" s="120">
        <f t="shared" si="7"/>
        <v>0</v>
      </c>
    </row>
    <row r="81" spans="1:10" ht="40.5" customHeight="1">
      <c r="A81" s="105" t="s">
        <v>582</v>
      </c>
      <c r="B81" s="105">
        <v>93188</v>
      </c>
      <c r="C81" s="146" t="s">
        <v>579</v>
      </c>
      <c r="D81" s="105" t="s">
        <v>4</v>
      </c>
      <c r="E81" s="138">
        <v>7.8500000000000005</v>
      </c>
      <c r="F81" s="107"/>
      <c r="G81" s="120">
        <f>F81*J$1</f>
        <v>0</v>
      </c>
      <c r="H81" s="120">
        <f t="shared" si="7"/>
        <v>0</v>
      </c>
    </row>
    <row r="82" spans="1:10" s="2" customFormat="1">
      <c r="A82" s="115" t="s">
        <v>294</v>
      </c>
      <c r="B82" s="115"/>
      <c r="C82" s="152" t="s">
        <v>204</v>
      </c>
      <c r="D82" s="115"/>
      <c r="E82" s="153"/>
      <c r="F82" s="125"/>
      <c r="G82" s="125"/>
      <c r="H82" s="125">
        <f>SUM(H83:H88)</f>
        <v>0</v>
      </c>
    </row>
    <row r="83" spans="1:10" ht="55.5" customHeight="1">
      <c r="A83" s="105" t="s">
        <v>295</v>
      </c>
      <c r="B83" s="105">
        <v>87630</v>
      </c>
      <c r="C83" s="146" t="s">
        <v>220</v>
      </c>
      <c r="D83" s="105" t="s">
        <v>3</v>
      </c>
      <c r="E83" s="138">
        <v>46.36999999999999</v>
      </c>
      <c r="F83" s="107"/>
      <c r="G83" s="120">
        <f t="shared" ref="G83:G88" si="10">F83*J$1</f>
        <v>0</v>
      </c>
      <c r="H83" s="120">
        <f t="shared" si="7"/>
        <v>0</v>
      </c>
    </row>
    <row r="84" spans="1:10" ht="54" customHeight="1">
      <c r="A84" s="105" t="s">
        <v>296</v>
      </c>
      <c r="B84" s="105">
        <v>87261</v>
      </c>
      <c r="C84" s="156" t="s">
        <v>800</v>
      </c>
      <c r="D84" s="105" t="s">
        <v>3</v>
      </c>
      <c r="E84" s="138">
        <v>5.99</v>
      </c>
      <c r="F84" s="107"/>
      <c r="G84" s="120">
        <f t="shared" si="10"/>
        <v>0</v>
      </c>
      <c r="H84" s="120">
        <f t="shared" si="7"/>
        <v>0</v>
      </c>
    </row>
    <row r="85" spans="1:10" ht="53.25" customHeight="1">
      <c r="A85" s="105" t="s">
        <v>297</v>
      </c>
      <c r="B85" s="137">
        <v>87263</v>
      </c>
      <c r="C85" s="157" t="s">
        <v>801</v>
      </c>
      <c r="D85" s="105" t="s">
        <v>3</v>
      </c>
      <c r="E85" s="138">
        <v>86.36</v>
      </c>
      <c r="F85" s="135"/>
      <c r="G85" s="135">
        <f t="shared" si="10"/>
        <v>0</v>
      </c>
      <c r="H85" s="120">
        <f t="shared" si="7"/>
        <v>0</v>
      </c>
    </row>
    <row r="86" spans="1:10" ht="25.5">
      <c r="A86" s="105" t="s">
        <v>298</v>
      </c>
      <c r="B86" s="105">
        <v>101094</v>
      </c>
      <c r="C86" s="146" t="s">
        <v>221</v>
      </c>
      <c r="D86" s="105" t="s">
        <v>3</v>
      </c>
      <c r="E86" s="138">
        <v>8.620000000000001</v>
      </c>
      <c r="F86" s="107"/>
      <c r="G86" s="120">
        <f t="shared" si="10"/>
        <v>0</v>
      </c>
      <c r="H86" s="120">
        <f t="shared" si="7"/>
        <v>0</v>
      </c>
    </row>
    <row r="87" spans="1:10" ht="25.5">
      <c r="A87" s="105" t="s">
        <v>299</v>
      </c>
      <c r="B87" s="105">
        <v>98689</v>
      </c>
      <c r="C87" s="146" t="s">
        <v>584</v>
      </c>
      <c r="D87" s="105" t="s">
        <v>4</v>
      </c>
      <c r="E87" s="138">
        <v>4.8499999999999996</v>
      </c>
      <c r="F87" s="107"/>
      <c r="G87" s="120">
        <f t="shared" si="10"/>
        <v>0</v>
      </c>
      <c r="H87" s="120">
        <f t="shared" si="7"/>
        <v>0</v>
      </c>
    </row>
    <row r="88" spans="1:10" ht="54" customHeight="1">
      <c r="A88" s="108" t="s">
        <v>707</v>
      </c>
      <c r="B88" s="105" t="s">
        <v>585</v>
      </c>
      <c r="C88" s="146" t="s">
        <v>586</v>
      </c>
      <c r="D88" s="105" t="s">
        <v>3</v>
      </c>
      <c r="E88" s="138">
        <v>15.41</v>
      </c>
      <c r="F88" s="107"/>
      <c r="G88" s="120">
        <f t="shared" si="10"/>
        <v>0</v>
      </c>
      <c r="H88" s="120">
        <f t="shared" si="7"/>
        <v>0</v>
      </c>
    </row>
    <row r="89" spans="1:10" s="2" customFormat="1">
      <c r="A89" s="115" t="s">
        <v>300</v>
      </c>
      <c r="B89" s="115"/>
      <c r="C89" s="152" t="s">
        <v>208</v>
      </c>
      <c r="D89" s="115"/>
      <c r="E89" s="153"/>
      <c r="F89" s="125"/>
      <c r="G89" s="125"/>
      <c r="H89" s="125">
        <f>SUM(H90:H98)</f>
        <v>0</v>
      </c>
    </row>
    <row r="90" spans="1:10" ht="54" customHeight="1">
      <c r="A90" s="105" t="s">
        <v>301</v>
      </c>
      <c r="B90" s="105">
        <v>87879</v>
      </c>
      <c r="C90" s="146" t="s">
        <v>697</v>
      </c>
      <c r="D90" s="105" t="s">
        <v>3</v>
      </c>
      <c r="E90" s="138">
        <v>200.94150000000005</v>
      </c>
      <c r="F90" s="107"/>
      <c r="G90" s="120">
        <f t="shared" ref="G90:G97" si="11">F90*J$1</f>
        <v>0</v>
      </c>
      <c r="H90" s="120">
        <f t="shared" si="7"/>
        <v>0</v>
      </c>
    </row>
    <row r="91" spans="1:10" ht="68.25" customHeight="1">
      <c r="A91" s="105" t="s">
        <v>302</v>
      </c>
      <c r="B91" s="105">
        <v>87905</v>
      </c>
      <c r="C91" s="146" t="s">
        <v>695</v>
      </c>
      <c r="D91" s="105" t="s">
        <v>3</v>
      </c>
      <c r="E91" s="138">
        <v>103.45400000000001</v>
      </c>
      <c r="F91" s="107"/>
      <c r="G91" s="120">
        <f t="shared" si="11"/>
        <v>0</v>
      </c>
      <c r="H91" s="120">
        <f t="shared" si="7"/>
        <v>0</v>
      </c>
    </row>
    <row r="92" spans="1:10" ht="81.75" customHeight="1">
      <c r="A92" s="105" t="s">
        <v>303</v>
      </c>
      <c r="B92" s="105">
        <v>87529</v>
      </c>
      <c r="C92" s="146" t="s">
        <v>705</v>
      </c>
      <c r="D92" s="108" t="s">
        <v>3</v>
      </c>
      <c r="E92" s="138">
        <v>111.16650000000001</v>
      </c>
      <c r="F92" s="107"/>
      <c r="G92" s="120">
        <f t="shared" ref="G92" si="12">F92*J$1</f>
        <v>0</v>
      </c>
      <c r="H92" s="120">
        <f t="shared" si="7"/>
        <v>0</v>
      </c>
    </row>
    <row r="93" spans="1:10" ht="93" customHeight="1">
      <c r="A93" s="105" t="s">
        <v>304</v>
      </c>
      <c r="B93" s="105">
        <v>87531</v>
      </c>
      <c r="C93" s="146" t="s">
        <v>849</v>
      </c>
      <c r="D93" s="105" t="s">
        <v>3</v>
      </c>
      <c r="E93" s="138">
        <v>87.984000000000009</v>
      </c>
      <c r="F93" s="107"/>
      <c r="G93" s="120">
        <f t="shared" si="11"/>
        <v>0</v>
      </c>
      <c r="H93" s="120">
        <f t="shared" si="7"/>
        <v>0</v>
      </c>
    </row>
    <row r="94" spans="1:10" ht="54" customHeight="1">
      <c r="A94" s="105" t="s">
        <v>305</v>
      </c>
      <c r="B94" s="108" t="s">
        <v>702</v>
      </c>
      <c r="C94" s="146" t="s">
        <v>798</v>
      </c>
      <c r="D94" s="105" t="s">
        <v>3</v>
      </c>
      <c r="E94" s="138">
        <v>87.984000000000009</v>
      </c>
      <c r="F94" s="107"/>
      <c r="G94" s="120">
        <f t="shared" si="11"/>
        <v>0</v>
      </c>
      <c r="H94" s="120">
        <f t="shared" si="7"/>
        <v>0</v>
      </c>
    </row>
    <row r="95" spans="1:10" ht="66.75" customHeight="1">
      <c r="A95" s="105" t="s">
        <v>306</v>
      </c>
      <c r="B95" s="105">
        <v>87775</v>
      </c>
      <c r="C95" s="146" t="s">
        <v>222</v>
      </c>
      <c r="D95" s="105" t="s">
        <v>3</v>
      </c>
      <c r="E95" s="138">
        <v>103.45400000000001</v>
      </c>
      <c r="F95" s="107"/>
      <c r="G95" s="120">
        <f t="shared" si="11"/>
        <v>0</v>
      </c>
      <c r="H95" s="120">
        <f t="shared" si="7"/>
        <v>0</v>
      </c>
    </row>
    <row r="96" spans="1:10" ht="52.5" customHeight="1">
      <c r="A96" s="105" t="s">
        <v>696</v>
      </c>
      <c r="B96" s="105">
        <v>101965</v>
      </c>
      <c r="C96" s="146" t="s">
        <v>252</v>
      </c>
      <c r="D96" s="105" t="s">
        <v>4</v>
      </c>
      <c r="E96" s="138">
        <v>15.649999999999999</v>
      </c>
      <c r="F96" s="107"/>
      <c r="G96" s="120">
        <f t="shared" si="11"/>
        <v>0</v>
      </c>
      <c r="H96" s="120">
        <f t="shared" si="7"/>
        <v>0</v>
      </c>
      <c r="J96" s="1"/>
    </row>
    <row r="97" spans="1:10" ht="67.5" customHeight="1">
      <c r="A97" s="105" t="s">
        <v>704</v>
      </c>
      <c r="B97" s="105">
        <v>101965</v>
      </c>
      <c r="C97" s="146" t="s">
        <v>583</v>
      </c>
      <c r="D97" s="105" t="s">
        <v>4</v>
      </c>
      <c r="E97" s="138">
        <v>3.05</v>
      </c>
      <c r="F97" s="107"/>
      <c r="G97" s="120">
        <f t="shared" si="11"/>
        <v>0</v>
      </c>
      <c r="H97" s="120">
        <f t="shared" si="7"/>
        <v>0</v>
      </c>
      <c r="J97" s="1"/>
    </row>
    <row r="98" spans="1:10" ht="51">
      <c r="A98" s="105" t="s">
        <v>791</v>
      </c>
      <c r="B98" s="108" t="s">
        <v>792</v>
      </c>
      <c r="C98" s="146" t="s">
        <v>802</v>
      </c>
      <c r="D98" s="108" t="s">
        <v>4</v>
      </c>
      <c r="E98" s="138">
        <v>18.919999999999998</v>
      </c>
      <c r="F98" s="107"/>
      <c r="G98" s="120">
        <f t="shared" ref="G98" si="13">F98*J$1</f>
        <v>0</v>
      </c>
      <c r="H98" s="120">
        <f t="shared" si="7"/>
        <v>0</v>
      </c>
      <c r="J98" s="1"/>
    </row>
    <row r="99" spans="1:10" s="2" customFormat="1">
      <c r="A99" s="115" t="s">
        <v>307</v>
      </c>
      <c r="B99" s="115"/>
      <c r="C99" s="152" t="s">
        <v>209</v>
      </c>
      <c r="D99" s="115"/>
      <c r="E99" s="153"/>
      <c r="F99" s="125"/>
      <c r="G99" s="125"/>
      <c r="H99" s="125">
        <f>SUM(H100:H101)</f>
        <v>0</v>
      </c>
    </row>
    <row r="100" spans="1:10" ht="40.5" customHeight="1">
      <c r="A100" s="105" t="s">
        <v>308</v>
      </c>
      <c r="B100" s="105">
        <v>87884</v>
      </c>
      <c r="C100" s="146" t="s">
        <v>694</v>
      </c>
      <c r="D100" s="105" t="s">
        <v>3</v>
      </c>
      <c r="E100" s="138">
        <v>92.35</v>
      </c>
      <c r="F100" s="107"/>
      <c r="G100" s="120">
        <f>F100*J$1</f>
        <v>0</v>
      </c>
      <c r="H100" s="120">
        <f t="shared" si="7"/>
        <v>0</v>
      </c>
    </row>
    <row r="101" spans="1:10" ht="66" customHeight="1">
      <c r="A101" s="105" t="s">
        <v>309</v>
      </c>
      <c r="B101" s="105">
        <v>90407</v>
      </c>
      <c r="C101" s="146" t="s">
        <v>223</v>
      </c>
      <c r="D101" s="105" t="s">
        <v>3</v>
      </c>
      <c r="E101" s="138">
        <v>92.35</v>
      </c>
      <c r="F101" s="107"/>
      <c r="G101" s="120">
        <f>F101*J$1</f>
        <v>0</v>
      </c>
      <c r="H101" s="120">
        <f t="shared" si="7"/>
        <v>0</v>
      </c>
    </row>
    <row r="102" spans="1:10" s="2" customFormat="1">
      <c r="A102" s="115" t="s">
        <v>310</v>
      </c>
      <c r="B102" s="115"/>
      <c r="C102" s="152" t="s">
        <v>210</v>
      </c>
      <c r="D102" s="115"/>
      <c r="E102" s="153"/>
      <c r="F102" s="121"/>
      <c r="G102" s="125"/>
      <c r="H102" s="125">
        <f>SUM(H103:H112)</f>
        <v>0</v>
      </c>
    </row>
    <row r="103" spans="1:10" ht="25.5">
      <c r="A103" s="105" t="s">
        <v>311</v>
      </c>
      <c r="B103" s="105">
        <v>88494</v>
      </c>
      <c r="C103" s="146" t="s">
        <v>224</v>
      </c>
      <c r="D103" s="105" t="s">
        <v>3</v>
      </c>
      <c r="E103" s="138">
        <v>92.35</v>
      </c>
      <c r="F103" s="107"/>
      <c r="G103" s="120">
        <f t="shared" ref="G103:G112" si="14">F103*J$1</f>
        <v>0</v>
      </c>
      <c r="H103" s="120">
        <f t="shared" si="7"/>
        <v>0</v>
      </c>
    </row>
    <row r="104" spans="1:10" ht="25.5">
      <c r="A104" s="105" t="s">
        <v>312</v>
      </c>
      <c r="B104" s="105">
        <v>88482</v>
      </c>
      <c r="C104" s="146" t="s">
        <v>225</v>
      </c>
      <c r="D104" s="105" t="s">
        <v>3</v>
      </c>
      <c r="E104" s="138">
        <v>92.35</v>
      </c>
      <c r="F104" s="107"/>
      <c r="G104" s="120">
        <f t="shared" si="14"/>
        <v>0</v>
      </c>
      <c r="H104" s="120">
        <f t="shared" si="7"/>
        <v>0</v>
      </c>
    </row>
    <row r="105" spans="1:10" ht="25.5">
      <c r="A105" s="105" t="s">
        <v>313</v>
      </c>
      <c r="B105" s="105">
        <v>88488</v>
      </c>
      <c r="C105" s="146" t="s">
        <v>708</v>
      </c>
      <c r="D105" s="105" t="s">
        <v>3</v>
      </c>
      <c r="E105" s="138">
        <v>92.35</v>
      </c>
      <c r="F105" s="107"/>
      <c r="G105" s="120">
        <f t="shared" si="14"/>
        <v>0</v>
      </c>
      <c r="H105" s="120">
        <f t="shared" si="7"/>
        <v>0</v>
      </c>
    </row>
    <row r="106" spans="1:10" ht="25.5">
      <c r="A106" s="105" t="s">
        <v>314</v>
      </c>
      <c r="B106" s="105">
        <v>88495</v>
      </c>
      <c r="C106" s="146" t="s">
        <v>739</v>
      </c>
      <c r="D106" s="105" t="s">
        <v>3</v>
      </c>
      <c r="E106" s="138">
        <v>112.95750000000001</v>
      </c>
      <c r="F106" s="107"/>
      <c r="G106" s="120">
        <f t="shared" si="14"/>
        <v>0</v>
      </c>
      <c r="H106" s="120">
        <f t="shared" si="7"/>
        <v>0</v>
      </c>
    </row>
    <row r="107" spans="1:10" ht="25.5">
      <c r="A107" s="105" t="s">
        <v>315</v>
      </c>
      <c r="B107" s="105">
        <v>96130</v>
      </c>
      <c r="C107" s="146" t="s">
        <v>743</v>
      </c>
      <c r="D107" s="105" t="s">
        <v>3</v>
      </c>
      <c r="E107" s="138">
        <v>103.45400000000001</v>
      </c>
      <c r="F107" s="107"/>
      <c r="G107" s="120">
        <f t="shared" si="14"/>
        <v>0</v>
      </c>
      <c r="H107" s="120">
        <f t="shared" si="7"/>
        <v>0</v>
      </c>
    </row>
    <row r="108" spans="1:10" ht="38.25">
      <c r="A108" s="105" t="s">
        <v>706</v>
      </c>
      <c r="B108" s="105">
        <v>88483</v>
      </c>
      <c r="C108" s="146" t="s">
        <v>740</v>
      </c>
      <c r="D108" s="105" t="s">
        <v>3</v>
      </c>
      <c r="E108" s="138">
        <v>216.41150000000002</v>
      </c>
      <c r="F108" s="107"/>
      <c r="G108" s="120">
        <f t="shared" si="14"/>
        <v>0</v>
      </c>
      <c r="H108" s="120">
        <f t="shared" si="7"/>
        <v>0</v>
      </c>
    </row>
    <row r="109" spans="1:10" ht="38.25">
      <c r="A109" s="105" t="s">
        <v>712</v>
      </c>
      <c r="B109" s="105">
        <v>88423</v>
      </c>
      <c r="C109" s="146" t="s">
        <v>741</v>
      </c>
      <c r="D109" s="105" t="s">
        <v>3</v>
      </c>
      <c r="E109" s="138">
        <v>103.45400000000001</v>
      </c>
      <c r="F109" s="107"/>
      <c r="G109" s="120">
        <f t="shared" si="14"/>
        <v>0</v>
      </c>
      <c r="H109" s="120">
        <f t="shared" si="7"/>
        <v>0</v>
      </c>
    </row>
    <row r="110" spans="1:10" ht="25.5">
      <c r="A110" s="105" t="s">
        <v>736</v>
      </c>
      <c r="B110" s="168">
        <v>102214</v>
      </c>
      <c r="C110" s="146" t="s">
        <v>822</v>
      </c>
      <c r="D110" s="105" t="s">
        <v>3</v>
      </c>
      <c r="E110" s="138">
        <v>13.020000000000003</v>
      </c>
      <c r="F110" s="107"/>
      <c r="G110" s="120">
        <f t="shared" si="14"/>
        <v>0</v>
      </c>
      <c r="H110" s="120">
        <f t="shared" si="7"/>
        <v>0</v>
      </c>
    </row>
    <row r="111" spans="1:10" ht="54.75" customHeight="1">
      <c r="A111" s="105" t="s">
        <v>738</v>
      </c>
      <c r="B111" s="105">
        <v>100722</v>
      </c>
      <c r="C111" s="156" t="s">
        <v>737</v>
      </c>
      <c r="D111" s="105" t="s">
        <v>3</v>
      </c>
      <c r="E111" s="138">
        <v>6.35</v>
      </c>
      <c r="F111" s="107"/>
      <c r="G111" s="120">
        <f t="shared" si="14"/>
        <v>0</v>
      </c>
      <c r="H111" s="120">
        <f t="shared" si="7"/>
        <v>0</v>
      </c>
    </row>
    <row r="112" spans="1:10" ht="66.75" customHeight="1">
      <c r="A112" s="105" t="s">
        <v>742</v>
      </c>
      <c r="B112" s="105">
        <v>100742</v>
      </c>
      <c r="C112" s="156" t="s">
        <v>735</v>
      </c>
      <c r="D112" s="105" t="s">
        <v>3</v>
      </c>
      <c r="E112" s="138">
        <v>6.35</v>
      </c>
      <c r="F112" s="107"/>
      <c r="G112" s="120">
        <f t="shared" si="14"/>
        <v>0</v>
      </c>
      <c r="H112" s="120">
        <f t="shared" si="7"/>
        <v>0</v>
      </c>
    </row>
    <row r="113" spans="1:11" s="2" customFormat="1">
      <c r="A113" s="115" t="s">
        <v>316</v>
      </c>
      <c r="B113" s="115"/>
      <c r="C113" s="152" t="s">
        <v>211</v>
      </c>
      <c r="D113" s="115"/>
      <c r="E113" s="153"/>
      <c r="F113" s="125"/>
      <c r="G113" s="125"/>
      <c r="H113" s="125">
        <f>SUM(H114:H119)</f>
        <v>0</v>
      </c>
    </row>
    <row r="114" spans="1:11" ht="40.5" customHeight="1">
      <c r="A114" s="105" t="s">
        <v>317</v>
      </c>
      <c r="B114" s="114" t="s">
        <v>729</v>
      </c>
      <c r="C114" s="156" t="s">
        <v>730</v>
      </c>
      <c r="D114" s="105" t="s">
        <v>3</v>
      </c>
      <c r="E114" s="138">
        <v>4.67</v>
      </c>
      <c r="F114" s="107"/>
      <c r="G114" s="120">
        <f t="shared" ref="G114:G119" si="15">F114*J$1</f>
        <v>0</v>
      </c>
      <c r="H114" s="120">
        <f t="shared" si="7"/>
        <v>0</v>
      </c>
    </row>
    <row r="115" spans="1:11" ht="66.75" customHeight="1">
      <c r="A115" s="105" t="s">
        <v>318</v>
      </c>
      <c r="B115" s="169" t="s">
        <v>574</v>
      </c>
      <c r="C115" s="146" t="s">
        <v>625</v>
      </c>
      <c r="D115" s="105" t="s">
        <v>5</v>
      </c>
      <c r="E115" s="138">
        <v>8</v>
      </c>
      <c r="F115" s="107"/>
      <c r="G115" s="120">
        <f t="shared" si="15"/>
        <v>0</v>
      </c>
      <c r="H115" s="120">
        <f t="shared" si="7"/>
        <v>0</v>
      </c>
    </row>
    <row r="116" spans="1:11">
      <c r="A116" s="105" t="s">
        <v>319</v>
      </c>
      <c r="B116" s="105" t="s">
        <v>253</v>
      </c>
      <c r="C116" s="146" t="s">
        <v>713</v>
      </c>
      <c r="D116" s="105" t="s">
        <v>4</v>
      </c>
      <c r="E116" s="138">
        <v>13.84</v>
      </c>
      <c r="F116" s="120"/>
      <c r="G116" s="120">
        <f t="shared" si="15"/>
        <v>0</v>
      </c>
      <c r="H116" s="120">
        <f t="shared" si="7"/>
        <v>0</v>
      </c>
    </row>
    <row r="117" spans="1:11">
      <c r="A117" s="105" t="s">
        <v>320</v>
      </c>
      <c r="B117" s="105" t="s">
        <v>254</v>
      </c>
      <c r="C117" s="146" t="s">
        <v>714</v>
      </c>
      <c r="D117" s="105" t="s">
        <v>4</v>
      </c>
      <c r="E117" s="138">
        <v>12.27</v>
      </c>
      <c r="F117" s="120"/>
      <c r="G117" s="120">
        <f t="shared" si="15"/>
        <v>0</v>
      </c>
      <c r="H117" s="120">
        <f t="shared" si="7"/>
        <v>0</v>
      </c>
    </row>
    <row r="118" spans="1:11" ht="66" customHeight="1">
      <c r="A118" s="105" t="s">
        <v>321</v>
      </c>
      <c r="B118" s="167">
        <v>102253</v>
      </c>
      <c r="C118" s="156" t="s">
        <v>823</v>
      </c>
      <c r="D118" s="105" t="s">
        <v>3</v>
      </c>
      <c r="E118" s="138">
        <v>13.264199999999999</v>
      </c>
      <c r="F118" s="107"/>
      <c r="G118" s="120">
        <f t="shared" si="15"/>
        <v>0</v>
      </c>
      <c r="H118" s="120">
        <f t="shared" si="7"/>
        <v>0</v>
      </c>
      <c r="K118" s="9"/>
    </row>
    <row r="119" spans="1:11" ht="25.5">
      <c r="A119" s="105" t="s">
        <v>322</v>
      </c>
      <c r="B119" s="105" t="s">
        <v>237</v>
      </c>
      <c r="C119" s="146" t="s">
        <v>715</v>
      </c>
      <c r="D119" s="105" t="s">
        <v>3</v>
      </c>
      <c r="E119" s="138">
        <v>0.34499999999999997</v>
      </c>
      <c r="F119" s="107"/>
      <c r="G119" s="120">
        <f t="shared" si="15"/>
        <v>0</v>
      </c>
      <c r="H119" s="120">
        <f t="shared" si="7"/>
        <v>0</v>
      </c>
      <c r="K119" s="9"/>
    </row>
    <row r="120" spans="1:11" s="2" customFormat="1">
      <c r="A120" s="115" t="s">
        <v>323</v>
      </c>
      <c r="B120" s="115"/>
      <c r="C120" s="152" t="s">
        <v>212</v>
      </c>
      <c r="D120" s="115"/>
      <c r="E120" s="153"/>
      <c r="F120" s="121"/>
      <c r="G120" s="125"/>
      <c r="H120" s="125">
        <f>SUM(H121:H122)</f>
        <v>0</v>
      </c>
    </row>
    <row r="121" spans="1:11" ht="54" customHeight="1">
      <c r="A121" s="167" t="s">
        <v>324</v>
      </c>
      <c r="B121" s="167">
        <v>102172</v>
      </c>
      <c r="C121" s="156" t="s">
        <v>824</v>
      </c>
      <c r="D121" s="105" t="s">
        <v>3</v>
      </c>
      <c r="E121" s="138">
        <v>11.579999999999998</v>
      </c>
      <c r="F121" s="107"/>
      <c r="G121" s="120">
        <f>F121*J$1</f>
        <v>0</v>
      </c>
      <c r="H121" s="120">
        <f t="shared" si="7"/>
        <v>0</v>
      </c>
    </row>
    <row r="122" spans="1:11" ht="39.75" customHeight="1">
      <c r="A122" s="105" t="s">
        <v>325</v>
      </c>
      <c r="B122" s="179" t="s">
        <v>836</v>
      </c>
      <c r="C122" s="156" t="s">
        <v>710</v>
      </c>
      <c r="D122" s="105" t="s">
        <v>3</v>
      </c>
      <c r="E122" s="138">
        <v>3.24</v>
      </c>
      <c r="F122" s="107"/>
      <c r="G122" s="120">
        <f>F122*J$1</f>
        <v>0</v>
      </c>
      <c r="H122" s="120">
        <f t="shared" si="7"/>
        <v>0</v>
      </c>
    </row>
    <row r="123" spans="1:11" s="2" customFormat="1">
      <c r="A123" s="115" t="s">
        <v>326</v>
      </c>
      <c r="B123" s="115"/>
      <c r="C123" s="152" t="s">
        <v>213</v>
      </c>
      <c r="D123" s="115"/>
      <c r="E123" s="153"/>
      <c r="F123" s="121"/>
      <c r="G123" s="125"/>
      <c r="H123" s="125">
        <f>SUM(H124:H133)</f>
        <v>0</v>
      </c>
    </row>
    <row r="124" spans="1:11" ht="82.5" customHeight="1">
      <c r="A124" s="105" t="s">
        <v>327</v>
      </c>
      <c r="B124" s="158" t="s">
        <v>464</v>
      </c>
      <c r="C124" s="156" t="s">
        <v>758</v>
      </c>
      <c r="D124" s="105" t="s">
        <v>5</v>
      </c>
      <c r="E124" s="138">
        <v>1</v>
      </c>
      <c r="F124" s="107"/>
      <c r="G124" s="120">
        <f t="shared" ref="G124:G133" si="16">F124*J$1</f>
        <v>0</v>
      </c>
      <c r="H124" s="120">
        <f t="shared" si="7"/>
        <v>0</v>
      </c>
    </row>
    <row r="125" spans="1:11" ht="55.5" customHeight="1">
      <c r="A125" s="105" t="s">
        <v>328</v>
      </c>
      <c r="B125" s="114" t="s">
        <v>748</v>
      </c>
      <c r="C125" s="156" t="s">
        <v>749</v>
      </c>
      <c r="D125" s="108" t="s">
        <v>5</v>
      </c>
      <c r="E125" s="138">
        <v>2</v>
      </c>
      <c r="F125" s="107"/>
      <c r="G125" s="120">
        <f t="shared" si="16"/>
        <v>0</v>
      </c>
      <c r="H125" s="120">
        <f t="shared" si="7"/>
        <v>0</v>
      </c>
    </row>
    <row r="126" spans="1:11" ht="80.25" customHeight="1">
      <c r="A126" s="105" t="s">
        <v>329</v>
      </c>
      <c r="B126" s="114" t="s">
        <v>762</v>
      </c>
      <c r="C126" s="156" t="s">
        <v>763</v>
      </c>
      <c r="D126" s="108" t="s">
        <v>5</v>
      </c>
      <c r="E126" s="138">
        <v>5</v>
      </c>
      <c r="F126" s="107"/>
      <c r="G126" s="120">
        <f t="shared" si="16"/>
        <v>0</v>
      </c>
      <c r="H126" s="120">
        <f t="shared" si="7"/>
        <v>0</v>
      </c>
    </row>
    <row r="127" spans="1:11" ht="54" customHeight="1">
      <c r="A127" s="105" t="s">
        <v>330</v>
      </c>
      <c r="B127" s="114" t="s">
        <v>756</v>
      </c>
      <c r="C127" s="156" t="s">
        <v>757</v>
      </c>
      <c r="D127" s="108" t="s">
        <v>5</v>
      </c>
      <c r="E127" s="138">
        <v>1</v>
      </c>
      <c r="F127" s="107"/>
      <c r="G127" s="120">
        <f t="shared" si="16"/>
        <v>0</v>
      </c>
      <c r="H127" s="120">
        <f t="shared" si="7"/>
        <v>0</v>
      </c>
      <c r="J127" s="117"/>
    </row>
    <row r="128" spans="1:11" ht="79.5" customHeight="1">
      <c r="A128" s="105" t="s">
        <v>331</v>
      </c>
      <c r="B128" s="114" t="s">
        <v>693</v>
      </c>
      <c r="C128" s="157" t="s">
        <v>759</v>
      </c>
      <c r="D128" s="108" t="s">
        <v>5</v>
      </c>
      <c r="E128" s="138">
        <v>1</v>
      </c>
      <c r="F128" s="107"/>
      <c r="G128" s="120">
        <f t="shared" ref="G128" si="17">F128*J$1</f>
        <v>0</v>
      </c>
      <c r="H128" s="120">
        <f t="shared" si="7"/>
        <v>0</v>
      </c>
    </row>
    <row r="129" spans="1:10" ht="65.25" customHeight="1">
      <c r="A129" s="105" t="s">
        <v>332</v>
      </c>
      <c r="B129" s="110">
        <v>94569</v>
      </c>
      <c r="C129" s="156" t="s">
        <v>690</v>
      </c>
      <c r="D129" s="110" t="s">
        <v>3</v>
      </c>
      <c r="E129" s="138">
        <v>2.1</v>
      </c>
      <c r="F129" s="107"/>
      <c r="G129" s="107">
        <f t="shared" si="16"/>
        <v>0</v>
      </c>
      <c r="H129" s="120">
        <f t="shared" si="7"/>
        <v>0</v>
      </c>
    </row>
    <row r="130" spans="1:10" ht="66" customHeight="1">
      <c r="A130" s="105" t="s">
        <v>333</v>
      </c>
      <c r="B130" s="105">
        <v>100674</v>
      </c>
      <c r="C130" s="156" t="s">
        <v>760</v>
      </c>
      <c r="D130" s="105" t="s">
        <v>3</v>
      </c>
      <c r="E130" s="138">
        <v>2.375</v>
      </c>
      <c r="F130" s="107"/>
      <c r="G130" s="120">
        <f t="shared" si="16"/>
        <v>0</v>
      </c>
      <c r="H130" s="120">
        <f t="shared" si="7"/>
        <v>0</v>
      </c>
    </row>
    <row r="131" spans="1:10" ht="66.75" customHeight="1">
      <c r="A131" s="105" t="s">
        <v>334</v>
      </c>
      <c r="B131" s="105">
        <v>100674</v>
      </c>
      <c r="C131" s="156" t="s">
        <v>761</v>
      </c>
      <c r="D131" s="105" t="s">
        <v>3</v>
      </c>
      <c r="E131" s="138">
        <v>3</v>
      </c>
      <c r="F131" s="107"/>
      <c r="G131" s="120">
        <f t="shared" si="16"/>
        <v>0</v>
      </c>
      <c r="H131" s="120">
        <f t="shared" si="7"/>
        <v>0</v>
      </c>
    </row>
    <row r="132" spans="1:10" ht="67.5" customHeight="1">
      <c r="A132" s="105" t="s">
        <v>335</v>
      </c>
      <c r="B132" s="110">
        <v>94569</v>
      </c>
      <c r="C132" s="156" t="s">
        <v>691</v>
      </c>
      <c r="D132" s="110" t="s">
        <v>3</v>
      </c>
      <c r="E132" s="138">
        <v>2.1</v>
      </c>
      <c r="F132" s="107"/>
      <c r="G132" s="107">
        <f t="shared" si="16"/>
        <v>0</v>
      </c>
      <c r="H132" s="120">
        <f t="shared" si="7"/>
        <v>0</v>
      </c>
    </row>
    <row r="133" spans="1:10" ht="66.75" customHeight="1">
      <c r="A133" s="105" t="s">
        <v>336</v>
      </c>
      <c r="B133" s="137" t="s">
        <v>587</v>
      </c>
      <c r="C133" s="156" t="s">
        <v>768</v>
      </c>
      <c r="D133" s="137" t="s">
        <v>3</v>
      </c>
      <c r="E133" s="139">
        <v>11.579999999999998</v>
      </c>
      <c r="F133" s="135"/>
      <c r="G133" s="135">
        <f t="shared" si="16"/>
        <v>0</v>
      </c>
      <c r="H133" s="120">
        <f t="shared" si="7"/>
        <v>0</v>
      </c>
      <c r="I133" s="23"/>
      <c r="J133" s="23"/>
    </row>
    <row r="134" spans="1:10" s="2" customFormat="1">
      <c r="A134" s="115" t="s">
        <v>337</v>
      </c>
      <c r="B134" s="115"/>
      <c r="C134" s="152" t="s">
        <v>236</v>
      </c>
      <c r="D134" s="115"/>
      <c r="E134" s="153"/>
      <c r="F134" s="121"/>
      <c r="G134" s="125"/>
      <c r="H134" s="125">
        <f>SUM(H135:H144)</f>
        <v>0</v>
      </c>
    </row>
    <row r="135" spans="1:10" ht="40.5" customHeight="1">
      <c r="A135" s="105" t="s">
        <v>338</v>
      </c>
      <c r="B135" s="110">
        <v>100868</v>
      </c>
      <c r="C135" s="146" t="s">
        <v>230</v>
      </c>
      <c r="D135" s="105" t="s">
        <v>5</v>
      </c>
      <c r="E135" s="138">
        <v>4</v>
      </c>
      <c r="F135" s="107"/>
      <c r="G135" s="120">
        <f t="shared" ref="G135:G142" si="18">F135*J$1</f>
        <v>0</v>
      </c>
      <c r="H135" s="120">
        <f t="shared" si="7"/>
        <v>0</v>
      </c>
    </row>
    <row r="136" spans="1:10" ht="40.5" customHeight="1">
      <c r="A136" s="105" t="s">
        <v>339</v>
      </c>
      <c r="B136" s="105">
        <v>100874</v>
      </c>
      <c r="C136" s="146" t="s">
        <v>682</v>
      </c>
      <c r="D136" s="105" t="s">
        <v>5</v>
      </c>
      <c r="E136" s="138">
        <v>4</v>
      </c>
      <c r="F136" s="107"/>
      <c r="G136" s="120">
        <f t="shared" si="18"/>
        <v>0</v>
      </c>
      <c r="H136" s="120">
        <f t="shared" si="7"/>
        <v>0</v>
      </c>
    </row>
    <row r="137" spans="1:10" ht="66.75" customHeight="1">
      <c r="A137" s="105" t="s">
        <v>340</v>
      </c>
      <c r="B137" s="105" t="s">
        <v>590</v>
      </c>
      <c r="C137" s="146" t="s">
        <v>591</v>
      </c>
      <c r="D137" s="105" t="s">
        <v>5</v>
      </c>
      <c r="E137" s="138">
        <v>2</v>
      </c>
      <c r="F137" s="107"/>
      <c r="G137" s="120">
        <f>F137*J$1</f>
        <v>0</v>
      </c>
      <c r="H137" s="120">
        <f t="shared" ref="H137:H155" si="19">ROUND(E137*G137,2)</f>
        <v>0</v>
      </c>
    </row>
    <row r="138" spans="1:10">
      <c r="A138" s="105" t="s">
        <v>341</v>
      </c>
      <c r="B138" s="105" t="s">
        <v>231</v>
      </c>
      <c r="C138" s="146" t="s">
        <v>232</v>
      </c>
      <c r="D138" s="105" t="s">
        <v>5</v>
      </c>
      <c r="E138" s="138">
        <v>2</v>
      </c>
      <c r="F138" s="107"/>
      <c r="G138" s="120">
        <f t="shared" si="18"/>
        <v>0</v>
      </c>
      <c r="H138" s="120">
        <f t="shared" si="19"/>
        <v>0</v>
      </c>
    </row>
    <row r="139" spans="1:10" ht="40.5" customHeight="1">
      <c r="A139" s="110" t="s">
        <v>342</v>
      </c>
      <c r="B139" s="137" t="s">
        <v>776</v>
      </c>
      <c r="C139" s="146" t="s">
        <v>779</v>
      </c>
      <c r="D139" s="105" t="s">
        <v>5</v>
      </c>
      <c r="E139" s="138">
        <v>2</v>
      </c>
      <c r="F139" s="135"/>
      <c r="G139" s="120">
        <f>F139*J$1</f>
        <v>0</v>
      </c>
      <c r="H139" s="120">
        <f t="shared" si="19"/>
        <v>0</v>
      </c>
      <c r="J139" s="24"/>
    </row>
    <row r="140" spans="1:10" ht="25.5">
      <c r="A140" s="105" t="s">
        <v>343</v>
      </c>
      <c r="B140" s="105">
        <v>95544</v>
      </c>
      <c r="C140" s="146" t="s">
        <v>233</v>
      </c>
      <c r="D140" s="105" t="s">
        <v>5</v>
      </c>
      <c r="E140" s="138">
        <v>7</v>
      </c>
      <c r="F140" s="107"/>
      <c r="G140" s="120">
        <f t="shared" si="18"/>
        <v>0</v>
      </c>
      <c r="H140" s="120">
        <f t="shared" si="19"/>
        <v>0</v>
      </c>
    </row>
    <row r="141" spans="1:10" ht="38.25">
      <c r="A141" s="105" t="s">
        <v>344</v>
      </c>
      <c r="B141" s="105">
        <v>95547</v>
      </c>
      <c r="C141" s="146" t="s">
        <v>235</v>
      </c>
      <c r="D141" s="105" t="s">
        <v>5</v>
      </c>
      <c r="E141" s="138">
        <v>8</v>
      </c>
      <c r="F141" s="107"/>
      <c r="G141" s="120">
        <f t="shared" si="18"/>
        <v>0</v>
      </c>
      <c r="H141" s="120">
        <f t="shared" si="19"/>
        <v>0</v>
      </c>
    </row>
    <row r="142" spans="1:10" ht="25.5">
      <c r="A142" s="105" t="s">
        <v>345</v>
      </c>
      <c r="B142" s="105" t="s">
        <v>249</v>
      </c>
      <c r="C142" s="146" t="s">
        <v>250</v>
      </c>
      <c r="D142" s="105" t="s">
        <v>5</v>
      </c>
      <c r="E142" s="138">
        <v>8</v>
      </c>
      <c r="F142" s="120"/>
      <c r="G142" s="120">
        <f t="shared" si="18"/>
        <v>0</v>
      </c>
      <c r="H142" s="120">
        <f t="shared" si="19"/>
        <v>0</v>
      </c>
    </row>
    <row r="143" spans="1:10" ht="25.5">
      <c r="A143" s="105" t="s">
        <v>659</v>
      </c>
      <c r="B143" s="105">
        <v>95542</v>
      </c>
      <c r="C143" s="146" t="s">
        <v>660</v>
      </c>
      <c r="D143" s="108" t="s">
        <v>5</v>
      </c>
      <c r="E143" s="138">
        <v>8</v>
      </c>
      <c r="F143" s="107"/>
      <c r="G143" s="120">
        <f t="shared" ref="G143" si="20">F143*J$1</f>
        <v>0</v>
      </c>
      <c r="H143" s="120">
        <f t="shared" si="19"/>
        <v>0</v>
      </c>
    </row>
    <row r="144" spans="1:10" ht="25.5">
      <c r="A144" s="105" t="s">
        <v>668</v>
      </c>
      <c r="B144" s="105">
        <v>99857</v>
      </c>
      <c r="C144" s="146" t="s">
        <v>669</v>
      </c>
      <c r="D144" s="108" t="s">
        <v>4</v>
      </c>
      <c r="E144" s="138">
        <v>4.8</v>
      </c>
      <c r="F144" s="107"/>
      <c r="G144" s="120">
        <f t="shared" ref="G144" si="21">F144*J$1</f>
        <v>0</v>
      </c>
      <c r="H144" s="120">
        <f t="shared" si="19"/>
        <v>0</v>
      </c>
    </row>
    <row r="145" spans="1:8" s="2" customFormat="1">
      <c r="A145" s="115" t="s">
        <v>346</v>
      </c>
      <c r="B145" s="115"/>
      <c r="C145" s="152" t="s">
        <v>214</v>
      </c>
      <c r="D145" s="115"/>
      <c r="E145" s="153"/>
      <c r="F145" s="125"/>
      <c r="G145" s="125"/>
      <c r="H145" s="125">
        <f>SUM(H146:H149)</f>
        <v>0</v>
      </c>
    </row>
    <row r="146" spans="1:8" ht="41.25" customHeight="1">
      <c r="A146" s="105" t="s">
        <v>347</v>
      </c>
      <c r="B146" s="105">
        <v>98565</v>
      </c>
      <c r="C146" s="146" t="s">
        <v>683</v>
      </c>
      <c r="D146" s="108" t="s">
        <v>3</v>
      </c>
      <c r="E146" s="138">
        <v>54.4</v>
      </c>
      <c r="F146" s="107"/>
      <c r="G146" s="120">
        <f>F146*J$1</f>
        <v>0</v>
      </c>
      <c r="H146" s="120">
        <f t="shared" si="19"/>
        <v>0</v>
      </c>
    </row>
    <row r="147" spans="1:8" ht="53.25" customHeight="1">
      <c r="A147" s="105" t="s">
        <v>656</v>
      </c>
      <c r="B147" s="108" t="s">
        <v>681</v>
      </c>
      <c r="C147" s="146" t="s">
        <v>680</v>
      </c>
      <c r="D147" s="105" t="s">
        <v>3</v>
      </c>
      <c r="E147" s="138">
        <v>54.4</v>
      </c>
      <c r="F147" s="120"/>
      <c r="G147" s="120">
        <f>F147*J$1</f>
        <v>0</v>
      </c>
      <c r="H147" s="120">
        <f t="shared" si="19"/>
        <v>0</v>
      </c>
    </row>
    <row r="148" spans="1:8" ht="52.5" customHeight="1">
      <c r="A148" s="105" t="s">
        <v>657</v>
      </c>
      <c r="B148" s="108">
        <v>98562</v>
      </c>
      <c r="C148" s="146" t="s">
        <v>787</v>
      </c>
      <c r="D148" s="105" t="s">
        <v>3</v>
      </c>
      <c r="E148" s="138">
        <v>21.831</v>
      </c>
      <c r="F148" s="107"/>
      <c r="G148" s="120">
        <f>F148*J$1</f>
        <v>0</v>
      </c>
      <c r="H148" s="120">
        <f t="shared" si="19"/>
        <v>0</v>
      </c>
    </row>
    <row r="149" spans="1:8" s="122" customFormat="1" ht="40.5" customHeight="1">
      <c r="A149" s="105" t="s">
        <v>658</v>
      </c>
      <c r="B149" s="114" t="s">
        <v>788</v>
      </c>
      <c r="C149" s="156" t="s">
        <v>789</v>
      </c>
      <c r="D149" s="110" t="s">
        <v>3</v>
      </c>
      <c r="E149" s="138">
        <v>21.831</v>
      </c>
      <c r="F149" s="107"/>
      <c r="G149" s="107">
        <f t="shared" ref="G149" si="22">F149*J$1</f>
        <v>0</v>
      </c>
      <c r="H149" s="120">
        <f t="shared" si="19"/>
        <v>0</v>
      </c>
    </row>
    <row r="150" spans="1:8" s="2" customFormat="1" ht="15" customHeight="1">
      <c r="A150" s="115" t="s">
        <v>348</v>
      </c>
      <c r="B150" s="115"/>
      <c r="C150" s="152" t="s">
        <v>242</v>
      </c>
      <c r="D150" s="115"/>
      <c r="E150" s="153"/>
      <c r="F150" s="125"/>
      <c r="G150" s="125"/>
      <c r="H150" s="125">
        <f>SUM(H151)</f>
        <v>0</v>
      </c>
    </row>
    <row r="151" spans="1:8" ht="53.25" customHeight="1">
      <c r="A151" s="108" t="s">
        <v>349</v>
      </c>
      <c r="B151" s="108" t="s">
        <v>785</v>
      </c>
      <c r="C151" s="146" t="s">
        <v>549</v>
      </c>
      <c r="D151" s="105" t="s">
        <v>5</v>
      </c>
      <c r="E151" s="139">
        <v>5</v>
      </c>
      <c r="F151" s="120"/>
      <c r="G151" s="120">
        <f>F151*J$1</f>
        <v>0</v>
      </c>
      <c r="H151" s="120">
        <f t="shared" si="19"/>
        <v>0</v>
      </c>
    </row>
    <row r="152" spans="1:8">
      <c r="A152" s="115" t="s">
        <v>350</v>
      </c>
      <c r="B152" s="115"/>
      <c r="C152" s="152" t="s">
        <v>598</v>
      </c>
      <c r="D152" s="115"/>
      <c r="E152" s="159"/>
      <c r="F152" s="125"/>
      <c r="G152" s="120"/>
      <c r="H152" s="125">
        <f>H153</f>
        <v>0</v>
      </c>
    </row>
    <row r="153" spans="1:8" ht="40.5" customHeight="1">
      <c r="A153" s="108" t="s">
        <v>351</v>
      </c>
      <c r="B153" s="105">
        <v>94231</v>
      </c>
      <c r="C153" s="146" t="s">
        <v>711</v>
      </c>
      <c r="D153" s="108" t="s">
        <v>4</v>
      </c>
      <c r="E153" s="139">
        <v>12.7</v>
      </c>
      <c r="F153" s="107"/>
      <c r="G153" s="120">
        <f t="shared" ref="G153" si="23">F153*J$1</f>
        <v>0</v>
      </c>
      <c r="H153" s="120">
        <f t="shared" si="19"/>
        <v>0</v>
      </c>
    </row>
    <row r="154" spans="1:8" s="2" customFormat="1" ht="15" customHeight="1">
      <c r="A154" s="115" t="s">
        <v>352</v>
      </c>
      <c r="B154" s="115"/>
      <c r="C154" s="152" t="s">
        <v>215</v>
      </c>
      <c r="D154" s="115"/>
      <c r="E154" s="153"/>
      <c r="F154" s="125"/>
      <c r="G154" s="125"/>
      <c r="H154" s="125">
        <f>H155</f>
        <v>0</v>
      </c>
    </row>
    <row r="155" spans="1:8" ht="25.5">
      <c r="A155" s="108" t="s">
        <v>353</v>
      </c>
      <c r="B155" s="105">
        <v>99814</v>
      </c>
      <c r="C155" s="146" t="s">
        <v>243</v>
      </c>
      <c r="D155" s="105" t="s">
        <v>3</v>
      </c>
      <c r="E155" s="138">
        <v>95.634500000000003</v>
      </c>
      <c r="F155" s="107"/>
      <c r="G155" s="120">
        <f>F155*J$1</f>
        <v>0</v>
      </c>
      <c r="H155" s="120">
        <f t="shared" si="19"/>
        <v>0</v>
      </c>
    </row>
    <row r="156" spans="1:8" s="2" customFormat="1" ht="25.5">
      <c r="A156" s="129">
        <v>6</v>
      </c>
      <c r="B156" s="129"/>
      <c r="C156" s="148" t="s">
        <v>734</v>
      </c>
      <c r="D156" s="129"/>
      <c r="E156" s="151"/>
      <c r="F156" s="145"/>
      <c r="G156" s="145"/>
      <c r="H156" s="145">
        <f>H157+H193+H230+H254</f>
        <v>0</v>
      </c>
    </row>
    <row r="157" spans="1:8" s="2" customFormat="1">
      <c r="A157" s="115" t="s">
        <v>44</v>
      </c>
      <c r="B157" s="115"/>
      <c r="C157" s="152" t="s">
        <v>45</v>
      </c>
      <c r="D157" s="115"/>
      <c r="E157" s="153"/>
      <c r="F157" s="125"/>
      <c r="G157" s="125"/>
      <c r="H157" s="125">
        <f>SUM(H158:H192)</f>
        <v>0</v>
      </c>
    </row>
    <row r="158" spans="1:8" ht="40.5" customHeight="1">
      <c r="A158" s="105" t="s">
        <v>354</v>
      </c>
      <c r="B158" s="105">
        <v>91940</v>
      </c>
      <c r="C158" s="146" t="s">
        <v>46</v>
      </c>
      <c r="D158" s="105" t="s">
        <v>5</v>
      </c>
      <c r="E158" s="150">
        <v>11</v>
      </c>
      <c r="F158" s="107"/>
      <c r="G158" s="120">
        <f t="shared" ref="G158:G189" si="24">F158*J$1</f>
        <v>0</v>
      </c>
      <c r="H158" s="120">
        <f t="shared" ref="H158:H221" si="25">ROUND(E158*G158,2)</f>
        <v>0</v>
      </c>
    </row>
    <row r="159" spans="1:8" ht="40.5" customHeight="1">
      <c r="A159" s="105" t="s">
        <v>355</v>
      </c>
      <c r="B159" s="105">
        <v>91943</v>
      </c>
      <c r="C159" s="146" t="s">
        <v>47</v>
      </c>
      <c r="D159" s="105" t="s">
        <v>5</v>
      </c>
      <c r="E159" s="150">
        <v>1</v>
      </c>
      <c r="F159" s="107"/>
      <c r="G159" s="120">
        <f t="shared" si="24"/>
        <v>0</v>
      </c>
      <c r="H159" s="120">
        <f t="shared" si="25"/>
        <v>0</v>
      </c>
    </row>
    <row r="160" spans="1:8" ht="53.25" customHeight="1">
      <c r="A160" s="105" t="s">
        <v>356</v>
      </c>
      <c r="B160" s="105" t="s">
        <v>564</v>
      </c>
      <c r="C160" s="146" t="s">
        <v>474</v>
      </c>
      <c r="D160" s="105" t="s">
        <v>5</v>
      </c>
      <c r="E160" s="150">
        <v>2</v>
      </c>
      <c r="F160" s="120"/>
      <c r="G160" s="120">
        <f t="shared" si="24"/>
        <v>0</v>
      </c>
      <c r="H160" s="120">
        <f t="shared" si="25"/>
        <v>0</v>
      </c>
    </row>
    <row r="161" spans="1:8" ht="54" customHeight="1">
      <c r="A161" s="105" t="s">
        <v>357</v>
      </c>
      <c r="B161" s="105">
        <v>91908</v>
      </c>
      <c r="C161" s="146" t="s">
        <v>48</v>
      </c>
      <c r="D161" s="105" t="s">
        <v>5</v>
      </c>
      <c r="E161" s="150">
        <v>4</v>
      </c>
      <c r="F161" s="107"/>
      <c r="G161" s="120">
        <f t="shared" si="24"/>
        <v>0</v>
      </c>
      <c r="H161" s="120">
        <f t="shared" si="25"/>
        <v>0</v>
      </c>
    </row>
    <row r="162" spans="1:8" ht="39.75" customHeight="1">
      <c r="A162" s="105" t="s">
        <v>358</v>
      </c>
      <c r="B162" s="105">
        <v>91924</v>
      </c>
      <c r="C162" s="146" t="s">
        <v>55</v>
      </c>
      <c r="D162" s="105" t="s">
        <v>54</v>
      </c>
      <c r="E162" s="150">
        <v>193</v>
      </c>
      <c r="F162" s="107"/>
      <c r="G162" s="120">
        <f t="shared" si="24"/>
        <v>0</v>
      </c>
      <c r="H162" s="120">
        <f t="shared" si="25"/>
        <v>0</v>
      </c>
    </row>
    <row r="163" spans="1:8" ht="40.5" customHeight="1">
      <c r="A163" s="105" t="s">
        <v>359</v>
      </c>
      <c r="B163" s="105">
        <v>91926</v>
      </c>
      <c r="C163" s="146" t="s">
        <v>56</v>
      </c>
      <c r="D163" s="105" t="s">
        <v>54</v>
      </c>
      <c r="E163" s="150">
        <v>84.5</v>
      </c>
      <c r="F163" s="107"/>
      <c r="G163" s="120">
        <f t="shared" si="24"/>
        <v>0</v>
      </c>
      <c r="H163" s="120">
        <f t="shared" si="25"/>
        <v>0</v>
      </c>
    </row>
    <row r="164" spans="1:8" ht="39.75" customHeight="1">
      <c r="A164" s="105" t="s">
        <v>360</v>
      </c>
      <c r="B164" s="105">
        <v>91928</v>
      </c>
      <c r="C164" s="146" t="s">
        <v>57</v>
      </c>
      <c r="D164" s="105" t="s">
        <v>54</v>
      </c>
      <c r="E164" s="150">
        <v>90</v>
      </c>
      <c r="F164" s="107"/>
      <c r="G164" s="120">
        <f t="shared" si="24"/>
        <v>0</v>
      </c>
      <c r="H164" s="120">
        <f t="shared" si="25"/>
        <v>0</v>
      </c>
    </row>
    <row r="165" spans="1:8" ht="41.25" customHeight="1">
      <c r="A165" s="105" t="s">
        <v>361</v>
      </c>
      <c r="B165" s="105">
        <v>91932</v>
      </c>
      <c r="C165" s="146" t="s">
        <v>58</v>
      </c>
      <c r="D165" s="105" t="s">
        <v>54</v>
      </c>
      <c r="E165" s="150">
        <v>12</v>
      </c>
      <c r="F165" s="107"/>
      <c r="G165" s="120">
        <f t="shared" si="24"/>
        <v>0</v>
      </c>
      <c r="H165" s="120">
        <f t="shared" si="25"/>
        <v>0</v>
      </c>
    </row>
    <row r="166" spans="1:8" ht="53.25" customHeight="1">
      <c r="A166" s="105" t="s">
        <v>362</v>
      </c>
      <c r="B166" s="105" t="s">
        <v>59</v>
      </c>
      <c r="C166" s="146" t="s">
        <v>60</v>
      </c>
      <c r="D166" s="105" t="s">
        <v>50</v>
      </c>
      <c r="E166" s="150">
        <v>2</v>
      </c>
      <c r="F166" s="107"/>
      <c r="G166" s="120">
        <f t="shared" si="24"/>
        <v>0</v>
      </c>
      <c r="H166" s="120">
        <f t="shared" si="25"/>
        <v>0</v>
      </c>
    </row>
    <row r="167" spans="1:8" ht="41.25" customHeight="1">
      <c r="A167" s="105" t="s">
        <v>363</v>
      </c>
      <c r="B167" s="105">
        <v>91953</v>
      </c>
      <c r="C167" s="146" t="s">
        <v>61</v>
      </c>
      <c r="D167" s="105" t="s">
        <v>50</v>
      </c>
      <c r="E167" s="150">
        <v>3</v>
      </c>
      <c r="F167" s="107"/>
      <c r="G167" s="120">
        <f t="shared" si="24"/>
        <v>0</v>
      </c>
      <c r="H167" s="120">
        <f t="shared" si="25"/>
        <v>0</v>
      </c>
    </row>
    <row r="168" spans="1:8" ht="39.75" customHeight="1">
      <c r="A168" s="105" t="s">
        <v>364</v>
      </c>
      <c r="B168" s="105">
        <v>91967</v>
      </c>
      <c r="C168" s="146" t="s">
        <v>62</v>
      </c>
      <c r="D168" s="105" t="s">
        <v>50</v>
      </c>
      <c r="E168" s="150">
        <v>3</v>
      </c>
      <c r="F168" s="107"/>
      <c r="G168" s="120">
        <f t="shared" si="24"/>
        <v>0</v>
      </c>
      <c r="H168" s="120">
        <f t="shared" si="25"/>
        <v>0</v>
      </c>
    </row>
    <row r="169" spans="1:8" ht="39.75" customHeight="1">
      <c r="A169" s="105" t="s">
        <v>365</v>
      </c>
      <c r="B169" s="105">
        <v>91959</v>
      </c>
      <c r="C169" s="146" t="s">
        <v>63</v>
      </c>
      <c r="D169" s="105" t="s">
        <v>50</v>
      </c>
      <c r="E169" s="150">
        <v>2</v>
      </c>
      <c r="F169" s="107"/>
      <c r="G169" s="120">
        <f t="shared" si="24"/>
        <v>0</v>
      </c>
      <c r="H169" s="120">
        <f t="shared" si="25"/>
        <v>0</v>
      </c>
    </row>
    <row r="170" spans="1:8" ht="52.5" customHeight="1">
      <c r="A170" s="105" t="s">
        <v>366</v>
      </c>
      <c r="B170" s="105">
        <v>91996</v>
      </c>
      <c r="C170" s="146" t="s">
        <v>64</v>
      </c>
      <c r="D170" s="105" t="s">
        <v>50</v>
      </c>
      <c r="E170" s="150">
        <v>5</v>
      </c>
      <c r="F170" s="107"/>
      <c r="G170" s="120">
        <f t="shared" si="24"/>
        <v>0</v>
      </c>
      <c r="H170" s="120">
        <f t="shared" si="25"/>
        <v>0</v>
      </c>
    </row>
    <row r="171" spans="1:8" ht="40.5" customHeight="1">
      <c r="A171" s="105" t="s">
        <v>367</v>
      </c>
      <c r="B171" s="105">
        <v>93668</v>
      </c>
      <c r="C171" s="146" t="s">
        <v>52</v>
      </c>
      <c r="D171" s="105" t="s">
        <v>5</v>
      </c>
      <c r="E171" s="150">
        <v>1</v>
      </c>
      <c r="F171" s="107"/>
      <c r="G171" s="120">
        <f t="shared" si="24"/>
        <v>0</v>
      </c>
      <c r="H171" s="120">
        <f t="shared" si="25"/>
        <v>0</v>
      </c>
    </row>
    <row r="172" spans="1:8" ht="40.5" customHeight="1">
      <c r="A172" s="105" t="s">
        <v>368</v>
      </c>
      <c r="B172" s="105">
        <v>93672</v>
      </c>
      <c r="C172" s="146" t="s">
        <v>53</v>
      </c>
      <c r="D172" s="105" t="s">
        <v>5</v>
      </c>
      <c r="E172" s="150">
        <v>1</v>
      </c>
      <c r="F172" s="107"/>
      <c r="G172" s="120">
        <f t="shared" si="24"/>
        <v>0</v>
      </c>
      <c r="H172" s="120">
        <f t="shared" si="25"/>
        <v>0</v>
      </c>
    </row>
    <row r="173" spans="1:8" ht="39.75" customHeight="1">
      <c r="A173" s="105" t="s">
        <v>369</v>
      </c>
      <c r="B173" s="105">
        <v>93653</v>
      </c>
      <c r="C173" s="146" t="s">
        <v>49</v>
      </c>
      <c r="D173" s="105" t="s">
        <v>50</v>
      </c>
      <c r="E173" s="150">
        <v>2</v>
      </c>
      <c r="F173" s="107"/>
      <c r="G173" s="120">
        <f t="shared" si="24"/>
        <v>0</v>
      </c>
      <c r="H173" s="120">
        <f t="shared" si="25"/>
        <v>0</v>
      </c>
    </row>
    <row r="174" spans="1:8" ht="40.5" customHeight="1">
      <c r="A174" s="105" t="s">
        <v>370</v>
      </c>
      <c r="B174" s="105">
        <v>93654</v>
      </c>
      <c r="C174" s="146" t="s">
        <v>51</v>
      </c>
      <c r="D174" s="105" t="s">
        <v>50</v>
      </c>
      <c r="E174" s="150">
        <v>2</v>
      </c>
      <c r="F174" s="107"/>
      <c r="G174" s="120">
        <f t="shared" si="24"/>
        <v>0</v>
      </c>
      <c r="H174" s="120">
        <f t="shared" si="25"/>
        <v>0</v>
      </c>
    </row>
    <row r="175" spans="1:8" ht="67.5" customHeight="1">
      <c r="A175" s="105" t="s">
        <v>371</v>
      </c>
      <c r="B175" s="105" t="s">
        <v>78</v>
      </c>
      <c r="C175" s="156" t="s">
        <v>79</v>
      </c>
      <c r="D175" s="105" t="s">
        <v>5</v>
      </c>
      <c r="E175" s="150">
        <v>1</v>
      </c>
      <c r="F175" s="107"/>
      <c r="G175" s="120">
        <f t="shared" si="24"/>
        <v>0</v>
      </c>
      <c r="H175" s="120">
        <f t="shared" si="25"/>
        <v>0</v>
      </c>
    </row>
    <row r="176" spans="1:8" ht="53.25" customHeight="1">
      <c r="A176" s="105" t="s">
        <v>372</v>
      </c>
      <c r="B176" s="105">
        <v>91854</v>
      </c>
      <c r="C176" s="146" t="s">
        <v>66</v>
      </c>
      <c r="D176" s="105" t="s">
        <v>4</v>
      </c>
      <c r="E176" s="150">
        <v>20.399999999999999</v>
      </c>
      <c r="F176" s="107"/>
      <c r="G176" s="120">
        <f t="shared" si="24"/>
        <v>0</v>
      </c>
      <c r="H176" s="120">
        <f t="shared" si="25"/>
        <v>0</v>
      </c>
    </row>
    <row r="177" spans="1:11" ht="53.25" customHeight="1">
      <c r="A177" s="105" t="s">
        <v>373</v>
      </c>
      <c r="B177" s="105">
        <v>91869</v>
      </c>
      <c r="C177" s="146" t="s">
        <v>65</v>
      </c>
      <c r="D177" s="105" t="s">
        <v>4</v>
      </c>
      <c r="E177" s="150">
        <v>1</v>
      </c>
      <c r="F177" s="107"/>
      <c r="G177" s="120">
        <f t="shared" si="24"/>
        <v>0</v>
      </c>
      <c r="H177" s="120">
        <f t="shared" si="25"/>
        <v>0</v>
      </c>
    </row>
    <row r="178" spans="1:11" ht="27.75" customHeight="1">
      <c r="A178" s="105" t="s">
        <v>374</v>
      </c>
      <c r="B178" s="105">
        <v>101538</v>
      </c>
      <c r="C178" s="146" t="s">
        <v>67</v>
      </c>
      <c r="D178" s="105" t="s">
        <v>5</v>
      </c>
      <c r="E178" s="150">
        <v>3</v>
      </c>
      <c r="F178" s="107"/>
      <c r="G178" s="120">
        <f t="shared" si="24"/>
        <v>0</v>
      </c>
      <c r="H178" s="120">
        <f t="shared" si="25"/>
        <v>0</v>
      </c>
    </row>
    <row r="179" spans="1:11" ht="40.5" customHeight="1">
      <c r="A179" s="105" t="s">
        <v>375</v>
      </c>
      <c r="B179" s="105">
        <v>96971</v>
      </c>
      <c r="C179" s="146" t="s">
        <v>68</v>
      </c>
      <c r="D179" s="105" t="s">
        <v>4</v>
      </c>
      <c r="E179" s="150">
        <v>3</v>
      </c>
      <c r="F179" s="107"/>
      <c r="G179" s="120">
        <f t="shared" si="24"/>
        <v>0</v>
      </c>
      <c r="H179" s="120">
        <f t="shared" si="25"/>
        <v>0</v>
      </c>
    </row>
    <row r="180" spans="1:11" ht="27.75" customHeight="1">
      <c r="A180" s="105" t="s">
        <v>376</v>
      </c>
      <c r="B180" s="105" t="s">
        <v>547</v>
      </c>
      <c r="C180" s="146" t="s">
        <v>548</v>
      </c>
      <c r="D180" s="105" t="s">
        <v>1</v>
      </c>
      <c r="E180" s="150">
        <v>0.5</v>
      </c>
      <c r="F180" s="107"/>
      <c r="G180" s="120">
        <f t="shared" si="24"/>
        <v>0</v>
      </c>
      <c r="H180" s="120">
        <f t="shared" si="25"/>
        <v>0</v>
      </c>
    </row>
    <row r="181" spans="1:11" ht="39.75" customHeight="1">
      <c r="A181" s="105" t="s">
        <v>377</v>
      </c>
      <c r="B181" s="105">
        <v>98111</v>
      </c>
      <c r="C181" s="146" t="s">
        <v>70</v>
      </c>
      <c r="D181" s="105" t="s">
        <v>5</v>
      </c>
      <c r="E181" s="150">
        <v>1</v>
      </c>
      <c r="F181" s="107"/>
      <c r="G181" s="120">
        <f t="shared" si="24"/>
        <v>0</v>
      </c>
      <c r="H181" s="120">
        <f t="shared" si="25"/>
        <v>0</v>
      </c>
    </row>
    <row r="182" spans="1:11" ht="39" customHeight="1">
      <c r="A182" s="105" t="s">
        <v>378</v>
      </c>
      <c r="B182" s="105" t="s">
        <v>542</v>
      </c>
      <c r="C182" s="146" t="s">
        <v>543</v>
      </c>
      <c r="D182" s="136" t="s">
        <v>5</v>
      </c>
      <c r="E182" s="160">
        <v>4</v>
      </c>
      <c r="F182" s="155"/>
      <c r="G182" s="120">
        <f t="shared" si="24"/>
        <v>0</v>
      </c>
      <c r="H182" s="120">
        <f t="shared" si="25"/>
        <v>0</v>
      </c>
    </row>
    <row r="183" spans="1:11" ht="26.25" customHeight="1">
      <c r="A183" s="105" t="s">
        <v>379</v>
      </c>
      <c r="B183" s="105">
        <v>96985</v>
      </c>
      <c r="C183" s="146" t="s">
        <v>72</v>
      </c>
      <c r="D183" s="105" t="s">
        <v>5</v>
      </c>
      <c r="E183" s="150">
        <v>1</v>
      </c>
      <c r="F183" s="107"/>
      <c r="G183" s="120">
        <f t="shared" si="24"/>
        <v>0</v>
      </c>
      <c r="H183" s="120">
        <f t="shared" si="25"/>
        <v>0</v>
      </c>
    </row>
    <row r="184" spans="1:11" ht="26.25" customHeight="1">
      <c r="A184" s="105" t="s">
        <v>380</v>
      </c>
      <c r="B184" s="105">
        <v>101542</v>
      </c>
      <c r="C184" s="156" t="s">
        <v>537</v>
      </c>
      <c r="D184" s="105" t="s">
        <v>5</v>
      </c>
      <c r="E184" s="150">
        <v>2</v>
      </c>
      <c r="F184" s="107"/>
      <c r="G184" s="120">
        <f t="shared" si="24"/>
        <v>0</v>
      </c>
      <c r="H184" s="120">
        <f t="shared" si="25"/>
        <v>0</v>
      </c>
    </row>
    <row r="185" spans="1:11" ht="27" customHeight="1">
      <c r="A185" s="105" t="s">
        <v>381</v>
      </c>
      <c r="B185" s="105">
        <v>101545</v>
      </c>
      <c r="C185" s="156" t="s">
        <v>538</v>
      </c>
      <c r="D185" s="105" t="s">
        <v>5</v>
      </c>
      <c r="E185" s="150">
        <v>2</v>
      </c>
      <c r="F185" s="107"/>
      <c r="G185" s="120">
        <f t="shared" si="24"/>
        <v>0</v>
      </c>
      <c r="H185" s="120">
        <f t="shared" si="25"/>
        <v>0</v>
      </c>
    </row>
    <row r="186" spans="1:11" ht="27" customHeight="1">
      <c r="A186" s="105" t="s">
        <v>382</v>
      </c>
      <c r="B186" s="105">
        <v>101548</v>
      </c>
      <c r="C186" s="146" t="s">
        <v>73</v>
      </c>
      <c r="D186" s="105" t="s">
        <v>5</v>
      </c>
      <c r="E186" s="150">
        <v>3</v>
      </c>
      <c r="F186" s="107"/>
      <c r="G186" s="120">
        <f t="shared" si="24"/>
        <v>0</v>
      </c>
      <c r="H186" s="120">
        <f t="shared" si="25"/>
        <v>0</v>
      </c>
    </row>
    <row r="187" spans="1:11" ht="53.25" customHeight="1">
      <c r="A187" s="105" t="s">
        <v>383</v>
      </c>
      <c r="B187" s="136" t="s">
        <v>485</v>
      </c>
      <c r="C187" s="146" t="s">
        <v>486</v>
      </c>
      <c r="D187" s="136" t="s">
        <v>5</v>
      </c>
      <c r="E187" s="160">
        <v>1</v>
      </c>
      <c r="F187" s="135"/>
      <c r="G187" s="155">
        <f t="shared" si="24"/>
        <v>0</v>
      </c>
      <c r="H187" s="120">
        <f t="shared" si="25"/>
        <v>0</v>
      </c>
      <c r="K187" s="14"/>
    </row>
    <row r="188" spans="1:11">
      <c r="A188" s="105" t="s">
        <v>384</v>
      </c>
      <c r="B188" s="105" t="s">
        <v>74</v>
      </c>
      <c r="C188" s="156" t="s">
        <v>75</v>
      </c>
      <c r="D188" s="105" t="s">
        <v>5</v>
      </c>
      <c r="E188" s="150">
        <v>1</v>
      </c>
      <c r="F188" s="107"/>
      <c r="G188" s="120">
        <f t="shared" si="24"/>
        <v>0</v>
      </c>
      <c r="H188" s="120">
        <f t="shared" si="25"/>
        <v>0</v>
      </c>
    </row>
    <row r="189" spans="1:11" ht="27.75" customHeight="1">
      <c r="A189" s="105" t="s">
        <v>385</v>
      </c>
      <c r="B189" s="105" t="s">
        <v>76</v>
      </c>
      <c r="C189" s="146" t="s">
        <v>77</v>
      </c>
      <c r="D189" s="105" t="s">
        <v>5</v>
      </c>
      <c r="E189" s="150">
        <v>2</v>
      </c>
      <c r="F189" s="107"/>
      <c r="G189" s="120">
        <f t="shared" si="24"/>
        <v>0</v>
      </c>
      <c r="H189" s="120">
        <f t="shared" si="25"/>
        <v>0</v>
      </c>
    </row>
    <row r="190" spans="1:11" ht="53.25" customHeight="1">
      <c r="A190" s="105" t="s">
        <v>386</v>
      </c>
      <c r="B190" s="105">
        <v>97586</v>
      </c>
      <c r="C190" s="156" t="s">
        <v>709</v>
      </c>
      <c r="D190" s="105" t="s">
        <v>5</v>
      </c>
      <c r="E190" s="150">
        <v>12</v>
      </c>
      <c r="F190" s="107"/>
      <c r="G190" s="120">
        <f t="shared" ref="G190:G221" si="26">F190*J$1</f>
        <v>0</v>
      </c>
      <c r="H190" s="120">
        <f t="shared" si="25"/>
        <v>0</v>
      </c>
    </row>
    <row r="191" spans="1:11" ht="54" customHeight="1">
      <c r="A191" s="105" t="s">
        <v>387</v>
      </c>
      <c r="B191" s="105" t="s">
        <v>487</v>
      </c>
      <c r="C191" s="146" t="s">
        <v>488</v>
      </c>
      <c r="D191" s="105" t="s">
        <v>5</v>
      </c>
      <c r="E191" s="150">
        <v>1</v>
      </c>
      <c r="F191" s="120"/>
      <c r="G191" s="120">
        <f t="shared" si="26"/>
        <v>0</v>
      </c>
      <c r="H191" s="120">
        <f t="shared" si="25"/>
        <v>0</v>
      </c>
      <c r="J191" s="14"/>
    </row>
    <row r="192" spans="1:11" ht="66.75" customHeight="1">
      <c r="A192" s="105" t="s">
        <v>388</v>
      </c>
      <c r="B192" s="105">
        <v>101883</v>
      </c>
      <c r="C192" s="146" t="s">
        <v>83</v>
      </c>
      <c r="D192" s="105" t="s">
        <v>5</v>
      </c>
      <c r="E192" s="150">
        <v>1</v>
      </c>
      <c r="F192" s="107"/>
      <c r="G192" s="120">
        <f t="shared" si="26"/>
        <v>0</v>
      </c>
      <c r="H192" s="120">
        <f t="shared" si="25"/>
        <v>0</v>
      </c>
    </row>
    <row r="193" spans="1:10" s="2" customFormat="1">
      <c r="A193" s="115" t="s">
        <v>205</v>
      </c>
      <c r="B193" s="115"/>
      <c r="C193" s="152" t="s">
        <v>84</v>
      </c>
      <c r="D193" s="115"/>
      <c r="E193" s="153"/>
      <c r="F193" s="121"/>
      <c r="G193" s="125"/>
      <c r="H193" s="125">
        <f>SUM(H194:H229)</f>
        <v>0</v>
      </c>
    </row>
    <row r="194" spans="1:10" ht="53.25" customHeight="1">
      <c r="A194" s="105" t="s">
        <v>389</v>
      </c>
      <c r="B194" s="105">
        <v>89707</v>
      </c>
      <c r="C194" s="146" t="s">
        <v>85</v>
      </c>
      <c r="D194" s="105" t="s">
        <v>5</v>
      </c>
      <c r="E194" s="150">
        <v>1</v>
      </c>
      <c r="F194" s="107"/>
      <c r="G194" s="120">
        <f t="shared" si="26"/>
        <v>0</v>
      </c>
      <c r="H194" s="120">
        <f t="shared" si="25"/>
        <v>0</v>
      </c>
    </row>
    <row r="195" spans="1:10" ht="53.25" customHeight="1">
      <c r="A195" s="105" t="s">
        <v>390</v>
      </c>
      <c r="B195" s="105" t="s">
        <v>467</v>
      </c>
      <c r="C195" s="146" t="s">
        <v>137</v>
      </c>
      <c r="D195" s="105" t="s">
        <v>5</v>
      </c>
      <c r="E195" s="150">
        <v>4</v>
      </c>
      <c r="F195" s="107"/>
      <c r="G195" s="120">
        <f t="shared" si="26"/>
        <v>0</v>
      </c>
      <c r="H195" s="120">
        <f t="shared" si="25"/>
        <v>0</v>
      </c>
    </row>
    <row r="196" spans="1:10" ht="60.75" customHeight="1">
      <c r="A196" s="105" t="s">
        <v>391</v>
      </c>
      <c r="B196" s="105" t="s">
        <v>535</v>
      </c>
      <c r="C196" s="146" t="s">
        <v>536</v>
      </c>
      <c r="D196" s="105" t="s">
        <v>5</v>
      </c>
      <c r="E196" s="150">
        <v>1</v>
      </c>
      <c r="F196" s="120"/>
      <c r="G196" s="120">
        <f t="shared" si="26"/>
        <v>0</v>
      </c>
      <c r="H196" s="120">
        <f t="shared" si="25"/>
        <v>0</v>
      </c>
    </row>
    <row r="197" spans="1:10" ht="54.75" customHeight="1">
      <c r="A197" s="105" t="s">
        <v>392</v>
      </c>
      <c r="B197" s="105">
        <v>86938</v>
      </c>
      <c r="C197" s="146" t="s">
        <v>86</v>
      </c>
      <c r="D197" s="105" t="s">
        <v>5</v>
      </c>
      <c r="E197" s="138">
        <v>4</v>
      </c>
      <c r="F197" s="107"/>
      <c r="G197" s="120">
        <f t="shared" si="26"/>
        <v>0</v>
      </c>
      <c r="H197" s="120">
        <f t="shared" si="25"/>
        <v>0</v>
      </c>
    </row>
    <row r="198" spans="1:10" ht="40.5" customHeight="1">
      <c r="A198" s="105" t="s">
        <v>575</v>
      </c>
      <c r="B198" s="105">
        <v>100852</v>
      </c>
      <c r="C198" s="146" t="s">
        <v>576</v>
      </c>
      <c r="D198" s="105" t="s">
        <v>5</v>
      </c>
      <c r="E198" s="138">
        <v>2</v>
      </c>
      <c r="F198" s="107"/>
      <c r="G198" s="120">
        <f t="shared" si="26"/>
        <v>0</v>
      </c>
      <c r="H198" s="120">
        <f t="shared" si="25"/>
        <v>0</v>
      </c>
    </row>
    <row r="199" spans="1:10" ht="92.25" customHeight="1">
      <c r="A199" s="105" t="s">
        <v>393</v>
      </c>
      <c r="B199" s="105">
        <v>86942</v>
      </c>
      <c r="C199" s="146" t="s">
        <v>577</v>
      </c>
      <c r="D199" s="105" t="s">
        <v>5</v>
      </c>
      <c r="E199" s="138">
        <v>2</v>
      </c>
      <c r="F199" s="107"/>
      <c r="G199" s="120">
        <f t="shared" si="26"/>
        <v>0</v>
      </c>
      <c r="H199" s="120">
        <f t="shared" si="25"/>
        <v>0</v>
      </c>
    </row>
    <row r="200" spans="1:10" ht="54" customHeight="1">
      <c r="A200" s="105" t="s">
        <v>394</v>
      </c>
      <c r="B200" s="105" t="s">
        <v>615</v>
      </c>
      <c r="C200" s="146" t="s">
        <v>570</v>
      </c>
      <c r="D200" s="105" t="s">
        <v>5</v>
      </c>
      <c r="E200" s="138">
        <v>1</v>
      </c>
      <c r="F200" s="107"/>
      <c r="G200" s="120">
        <f t="shared" si="26"/>
        <v>0</v>
      </c>
      <c r="H200" s="120">
        <f t="shared" si="25"/>
        <v>0</v>
      </c>
      <c r="J200" s="17"/>
    </row>
    <row r="201" spans="1:10" ht="54" customHeight="1">
      <c r="A201" s="105" t="s">
        <v>395</v>
      </c>
      <c r="B201" s="105">
        <v>89546</v>
      </c>
      <c r="C201" s="146" t="s">
        <v>87</v>
      </c>
      <c r="D201" s="105" t="s">
        <v>5</v>
      </c>
      <c r="E201" s="150">
        <v>1</v>
      </c>
      <c r="F201" s="107"/>
      <c r="G201" s="120">
        <f t="shared" si="26"/>
        <v>0</v>
      </c>
      <c r="H201" s="120">
        <f t="shared" si="25"/>
        <v>0</v>
      </c>
    </row>
    <row r="202" spans="1:10" ht="63.75">
      <c r="A202" s="105" t="s">
        <v>396</v>
      </c>
      <c r="B202" s="105">
        <v>89728</v>
      </c>
      <c r="C202" s="146" t="s">
        <v>88</v>
      </c>
      <c r="D202" s="105" t="s">
        <v>5</v>
      </c>
      <c r="E202" s="150">
        <v>10</v>
      </c>
      <c r="F202" s="107"/>
      <c r="G202" s="120">
        <f t="shared" si="26"/>
        <v>0</v>
      </c>
      <c r="H202" s="120">
        <f t="shared" si="25"/>
        <v>0</v>
      </c>
    </row>
    <row r="203" spans="1:10" ht="63.75">
      <c r="A203" s="105" t="s">
        <v>397</v>
      </c>
      <c r="B203" s="105">
        <v>89746</v>
      </c>
      <c r="C203" s="146" t="s">
        <v>89</v>
      </c>
      <c r="D203" s="105" t="s">
        <v>5</v>
      </c>
      <c r="E203" s="150">
        <v>7</v>
      </c>
      <c r="F203" s="107"/>
      <c r="G203" s="120">
        <f t="shared" si="26"/>
        <v>0</v>
      </c>
      <c r="H203" s="120">
        <f t="shared" si="25"/>
        <v>0</v>
      </c>
    </row>
    <row r="204" spans="1:10" ht="63.75">
      <c r="A204" s="105" t="s">
        <v>398</v>
      </c>
      <c r="B204" s="105">
        <v>89726</v>
      </c>
      <c r="C204" s="146" t="s">
        <v>90</v>
      </c>
      <c r="D204" s="105" t="s">
        <v>5</v>
      </c>
      <c r="E204" s="150">
        <v>17</v>
      </c>
      <c r="F204" s="107"/>
      <c r="G204" s="120">
        <f t="shared" si="26"/>
        <v>0</v>
      </c>
      <c r="H204" s="120">
        <f t="shared" si="25"/>
        <v>0</v>
      </c>
    </row>
    <row r="205" spans="1:10" ht="63.75">
      <c r="A205" s="105" t="s">
        <v>399</v>
      </c>
      <c r="B205" s="105">
        <v>89732</v>
      </c>
      <c r="C205" s="146" t="s">
        <v>91</v>
      </c>
      <c r="D205" s="105" t="s">
        <v>5</v>
      </c>
      <c r="E205" s="150">
        <v>6</v>
      </c>
      <c r="F205" s="107"/>
      <c r="G205" s="120">
        <f t="shared" si="26"/>
        <v>0</v>
      </c>
      <c r="H205" s="120">
        <f t="shared" si="25"/>
        <v>0</v>
      </c>
    </row>
    <row r="206" spans="1:10" ht="63.75">
      <c r="A206" s="105" t="s">
        <v>400</v>
      </c>
      <c r="B206" s="105">
        <v>89744</v>
      </c>
      <c r="C206" s="146" t="s">
        <v>92</v>
      </c>
      <c r="D206" s="105" t="s">
        <v>5</v>
      </c>
      <c r="E206" s="150">
        <v>11</v>
      </c>
      <c r="F206" s="107"/>
      <c r="G206" s="120">
        <f t="shared" si="26"/>
        <v>0</v>
      </c>
      <c r="H206" s="120">
        <f t="shared" si="25"/>
        <v>0</v>
      </c>
    </row>
    <row r="207" spans="1:10" ht="63.75">
      <c r="A207" s="105" t="s">
        <v>401</v>
      </c>
      <c r="B207" s="105">
        <v>89724</v>
      </c>
      <c r="C207" s="146" t="s">
        <v>93</v>
      </c>
      <c r="D207" s="105" t="s">
        <v>5</v>
      </c>
      <c r="E207" s="150">
        <v>2</v>
      </c>
      <c r="F207" s="107"/>
      <c r="G207" s="120">
        <f t="shared" si="26"/>
        <v>0</v>
      </c>
      <c r="H207" s="120">
        <f t="shared" si="25"/>
        <v>0</v>
      </c>
    </row>
    <row r="208" spans="1:10" ht="38.25">
      <c r="A208" s="105" t="s">
        <v>402</v>
      </c>
      <c r="B208" s="105" t="s">
        <v>471</v>
      </c>
      <c r="C208" s="146" t="s">
        <v>530</v>
      </c>
      <c r="D208" s="105" t="s">
        <v>5</v>
      </c>
      <c r="E208" s="150">
        <v>8</v>
      </c>
      <c r="F208" s="107"/>
      <c r="G208" s="120">
        <f t="shared" si="26"/>
        <v>0</v>
      </c>
      <c r="H208" s="120">
        <f t="shared" si="25"/>
        <v>0</v>
      </c>
      <c r="J208" s="14"/>
    </row>
    <row r="209" spans="1:8" ht="25.5">
      <c r="A209" s="105" t="s">
        <v>403</v>
      </c>
      <c r="B209" s="105" t="s">
        <v>592</v>
      </c>
      <c r="C209" s="146" t="s">
        <v>96</v>
      </c>
      <c r="D209" s="105" t="s">
        <v>5</v>
      </c>
      <c r="E209" s="150">
        <v>4</v>
      </c>
      <c r="F209" s="107"/>
      <c r="G209" s="120">
        <f t="shared" si="26"/>
        <v>0</v>
      </c>
      <c r="H209" s="120">
        <f t="shared" si="25"/>
        <v>0</v>
      </c>
    </row>
    <row r="210" spans="1:8" ht="63.75">
      <c r="A210" s="105" t="s">
        <v>404</v>
      </c>
      <c r="B210" s="105">
        <v>89797</v>
      </c>
      <c r="C210" s="146" t="s">
        <v>94</v>
      </c>
      <c r="D210" s="105" t="s">
        <v>5</v>
      </c>
      <c r="E210" s="150">
        <v>10</v>
      </c>
      <c r="F210" s="107"/>
      <c r="G210" s="120">
        <f t="shared" si="26"/>
        <v>0</v>
      </c>
      <c r="H210" s="120">
        <f t="shared" si="25"/>
        <v>0</v>
      </c>
    </row>
    <row r="211" spans="1:8" ht="54" customHeight="1">
      <c r="A211" s="105" t="s">
        <v>405</v>
      </c>
      <c r="B211" s="105" t="s">
        <v>593</v>
      </c>
      <c r="C211" s="146" t="s">
        <v>520</v>
      </c>
      <c r="D211" s="105" t="s">
        <v>5</v>
      </c>
      <c r="E211" s="150">
        <v>2</v>
      </c>
      <c r="F211" s="107"/>
      <c r="G211" s="120">
        <f t="shared" si="26"/>
        <v>0</v>
      </c>
      <c r="H211" s="120">
        <f t="shared" si="25"/>
        <v>0</v>
      </c>
    </row>
    <row r="212" spans="1:8" ht="54" customHeight="1">
      <c r="A212" s="105" t="s">
        <v>406</v>
      </c>
      <c r="B212" s="105">
        <v>89714</v>
      </c>
      <c r="C212" s="146" t="s">
        <v>97</v>
      </c>
      <c r="D212" s="105" t="s">
        <v>4</v>
      </c>
      <c r="E212" s="150">
        <v>16.38</v>
      </c>
      <c r="F212" s="107"/>
      <c r="G212" s="120">
        <f t="shared" si="26"/>
        <v>0</v>
      </c>
      <c r="H212" s="120">
        <f t="shared" si="25"/>
        <v>0</v>
      </c>
    </row>
    <row r="213" spans="1:8" ht="53.25" customHeight="1">
      <c r="A213" s="105" t="s">
        <v>407</v>
      </c>
      <c r="B213" s="105">
        <v>89711</v>
      </c>
      <c r="C213" s="146" t="s">
        <v>98</v>
      </c>
      <c r="D213" s="105" t="s">
        <v>4</v>
      </c>
      <c r="E213" s="150">
        <v>14.56</v>
      </c>
      <c r="F213" s="107"/>
      <c r="G213" s="120">
        <f t="shared" si="26"/>
        <v>0</v>
      </c>
      <c r="H213" s="120">
        <f t="shared" si="25"/>
        <v>0</v>
      </c>
    </row>
    <row r="214" spans="1:8" ht="54" customHeight="1">
      <c r="A214" s="105" t="s">
        <v>408</v>
      </c>
      <c r="B214" s="105">
        <v>89712</v>
      </c>
      <c r="C214" s="146" t="s">
        <v>99</v>
      </c>
      <c r="D214" s="105" t="s">
        <v>4</v>
      </c>
      <c r="E214" s="150">
        <v>5.25</v>
      </c>
      <c r="F214" s="107"/>
      <c r="G214" s="120">
        <f t="shared" si="26"/>
        <v>0</v>
      </c>
      <c r="H214" s="120">
        <f t="shared" si="25"/>
        <v>0</v>
      </c>
    </row>
    <row r="215" spans="1:8" ht="28.5" customHeight="1">
      <c r="A215" s="105" t="s">
        <v>409</v>
      </c>
      <c r="B215" s="105" t="s">
        <v>594</v>
      </c>
      <c r="C215" s="146" t="s">
        <v>568</v>
      </c>
      <c r="D215" s="105" t="s">
        <v>5</v>
      </c>
      <c r="E215" s="150">
        <v>1</v>
      </c>
      <c r="F215" s="120"/>
      <c r="G215" s="120">
        <f t="shared" si="26"/>
        <v>0</v>
      </c>
      <c r="H215" s="120">
        <f t="shared" si="25"/>
        <v>0</v>
      </c>
    </row>
    <row r="216" spans="1:8" ht="40.5" customHeight="1">
      <c r="A216" s="105" t="s">
        <v>410</v>
      </c>
      <c r="B216" s="105">
        <v>89576</v>
      </c>
      <c r="C216" s="146" t="s">
        <v>518</v>
      </c>
      <c r="D216" s="105" t="s">
        <v>4</v>
      </c>
      <c r="E216" s="150">
        <v>1.34</v>
      </c>
      <c r="F216" s="107"/>
      <c r="G216" s="120">
        <f t="shared" si="26"/>
        <v>0</v>
      </c>
      <c r="H216" s="120">
        <f t="shared" si="25"/>
        <v>0</v>
      </c>
    </row>
    <row r="217" spans="1:8" ht="40.5" customHeight="1">
      <c r="A217" s="105" t="s">
        <v>411</v>
      </c>
      <c r="B217" s="105">
        <v>89576</v>
      </c>
      <c r="C217" s="146" t="s">
        <v>499</v>
      </c>
      <c r="D217" s="105" t="s">
        <v>4</v>
      </c>
      <c r="E217" s="150">
        <v>0.5</v>
      </c>
      <c r="F217" s="107"/>
      <c r="G217" s="120">
        <f t="shared" si="26"/>
        <v>0</v>
      </c>
      <c r="H217" s="120">
        <f t="shared" si="25"/>
        <v>0</v>
      </c>
    </row>
    <row r="218" spans="1:8" ht="63.75">
      <c r="A218" s="105" t="s">
        <v>412</v>
      </c>
      <c r="B218" s="105">
        <v>89737</v>
      </c>
      <c r="C218" s="146" t="s">
        <v>102</v>
      </c>
      <c r="D218" s="105" t="s">
        <v>5</v>
      </c>
      <c r="E218" s="150">
        <v>1</v>
      </c>
      <c r="F218" s="107"/>
      <c r="G218" s="120">
        <f t="shared" si="26"/>
        <v>0</v>
      </c>
      <c r="H218" s="120">
        <f t="shared" si="25"/>
        <v>0</v>
      </c>
    </row>
    <row r="219" spans="1:8" ht="63.75">
      <c r="A219" s="105" t="s">
        <v>413</v>
      </c>
      <c r="B219" s="105">
        <v>89732</v>
      </c>
      <c r="C219" s="146" t="s">
        <v>91</v>
      </c>
      <c r="D219" s="105" t="s">
        <v>5</v>
      </c>
      <c r="E219" s="150">
        <v>3</v>
      </c>
      <c r="F219" s="107"/>
      <c r="G219" s="120">
        <f t="shared" si="26"/>
        <v>0</v>
      </c>
      <c r="H219" s="120">
        <f t="shared" si="25"/>
        <v>0</v>
      </c>
    </row>
    <row r="220" spans="1:8" ht="63.75">
      <c r="A220" s="105" t="s">
        <v>414</v>
      </c>
      <c r="B220" s="105">
        <v>89731</v>
      </c>
      <c r="C220" s="146" t="s">
        <v>120</v>
      </c>
      <c r="D220" s="105" t="s">
        <v>5</v>
      </c>
      <c r="E220" s="150">
        <v>11</v>
      </c>
      <c r="F220" s="107"/>
      <c r="G220" s="120">
        <f t="shared" si="26"/>
        <v>0</v>
      </c>
      <c r="H220" s="120">
        <f t="shared" si="25"/>
        <v>0</v>
      </c>
    </row>
    <row r="221" spans="1:8" ht="63.75">
      <c r="A221" s="105" t="s">
        <v>415</v>
      </c>
      <c r="B221" s="105">
        <v>89737</v>
      </c>
      <c r="C221" s="146" t="s">
        <v>102</v>
      </c>
      <c r="D221" s="105" t="s">
        <v>5</v>
      </c>
      <c r="E221" s="150">
        <v>3</v>
      </c>
      <c r="F221" s="107"/>
      <c r="G221" s="120">
        <f t="shared" si="26"/>
        <v>0</v>
      </c>
      <c r="H221" s="120">
        <f t="shared" si="25"/>
        <v>0</v>
      </c>
    </row>
    <row r="222" spans="1:8" ht="66.75" customHeight="1">
      <c r="A222" s="105" t="s">
        <v>416</v>
      </c>
      <c r="B222" s="105" t="s">
        <v>617</v>
      </c>
      <c r="C222" s="146" t="s">
        <v>126</v>
      </c>
      <c r="D222" s="105" t="s">
        <v>5</v>
      </c>
      <c r="E222" s="150">
        <v>1</v>
      </c>
      <c r="F222" s="120"/>
      <c r="G222" s="120">
        <f t="shared" ref="G222:G253" si="27">F222*J$1</f>
        <v>0</v>
      </c>
      <c r="H222" s="120">
        <f t="shared" ref="H222:H265" si="28">ROUND(E222*G222,2)</f>
        <v>0</v>
      </c>
    </row>
    <row r="223" spans="1:8" ht="63.75">
      <c r="A223" s="105" t="s">
        <v>417</v>
      </c>
      <c r="B223" s="105">
        <v>89827</v>
      </c>
      <c r="C223" s="146" t="s">
        <v>121</v>
      </c>
      <c r="D223" s="105" t="s">
        <v>5</v>
      </c>
      <c r="E223" s="150">
        <v>4</v>
      </c>
      <c r="F223" s="107"/>
      <c r="G223" s="120">
        <f t="shared" si="27"/>
        <v>0</v>
      </c>
      <c r="H223" s="120">
        <f t="shared" si="28"/>
        <v>0</v>
      </c>
    </row>
    <row r="224" spans="1:8" ht="63.75">
      <c r="A224" s="105" t="s">
        <v>418</v>
      </c>
      <c r="B224" s="105" t="s">
        <v>619</v>
      </c>
      <c r="C224" s="146" t="s">
        <v>130</v>
      </c>
      <c r="D224" s="105" t="s">
        <v>5</v>
      </c>
      <c r="E224" s="150">
        <v>1</v>
      </c>
      <c r="F224" s="120"/>
      <c r="G224" s="120">
        <f t="shared" si="27"/>
        <v>0</v>
      </c>
      <c r="H224" s="120">
        <f t="shared" si="28"/>
        <v>0</v>
      </c>
    </row>
    <row r="225" spans="1:8" ht="51">
      <c r="A225" s="105" t="s">
        <v>419</v>
      </c>
      <c r="B225" s="105">
        <v>89798</v>
      </c>
      <c r="C225" s="146" t="s">
        <v>103</v>
      </c>
      <c r="D225" s="105" t="s">
        <v>4</v>
      </c>
      <c r="E225" s="150">
        <v>11</v>
      </c>
      <c r="F225" s="107"/>
      <c r="G225" s="120">
        <f t="shared" si="27"/>
        <v>0</v>
      </c>
      <c r="H225" s="120">
        <f t="shared" si="28"/>
        <v>0</v>
      </c>
    </row>
    <row r="226" spans="1:8" ht="51">
      <c r="A226" s="105" t="s">
        <v>420</v>
      </c>
      <c r="B226" s="105">
        <v>89799</v>
      </c>
      <c r="C226" s="146" t="s">
        <v>104</v>
      </c>
      <c r="D226" s="105" t="s">
        <v>4</v>
      </c>
      <c r="E226" s="150">
        <v>2.1800000000000002</v>
      </c>
      <c r="F226" s="107"/>
      <c r="G226" s="120">
        <f t="shared" si="27"/>
        <v>0</v>
      </c>
      <c r="H226" s="120">
        <f t="shared" si="28"/>
        <v>0</v>
      </c>
    </row>
    <row r="227" spans="1:8" ht="55.5" customHeight="1">
      <c r="A227" s="105" t="s">
        <v>421</v>
      </c>
      <c r="B227" s="105" t="s">
        <v>621</v>
      </c>
      <c r="C227" s="146" t="s">
        <v>114</v>
      </c>
      <c r="D227" s="105" t="s">
        <v>5</v>
      </c>
      <c r="E227" s="150">
        <v>3</v>
      </c>
      <c r="F227" s="120"/>
      <c r="G227" s="120">
        <f t="shared" si="27"/>
        <v>0</v>
      </c>
      <c r="H227" s="120">
        <f t="shared" si="28"/>
        <v>0</v>
      </c>
    </row>
    <row r="228" spans="1:8" ht="54.75" customHeight="1">
      <c r="A228" s="105" t="s">
        <v>422</v>
      </c>
      <c r="B228" s="105" t="s">
        <v>468</v>
      </c>
      <c r="C228" s="146" t="s">
        <v>119</v>
      </c>
      <c r="D228" s="105" t="s">
        <v>5</v>
      </c>
      <c r="E228" s="150">
        <v>2</v>
      </c>
      <c r="F228" s="120"/>
      <c r="G228" s="120">
        <f t="shared" si="27"/>
        <v>0</v>
      </c>
      <c r="H228" s="120">
        <f t="shared" si="28"/>
        <v>0</v>
      </c>
    </row>
    <row r="229" spans="1:8" ht="54.75" customHeight="1">
      <c r="A229" s="105" t="s">
        <v>423</v>
      </c>
      <c r="B229" s="105">
        <v>89825</v>
      </c>
      <c r="C229" s="146" t="s">
        <v>105</v>
      </c>
      <c r="D229" s="105" t="s">
        <v>5</v>
      </c>
      <c r="E229" s="150">
        <v>5</v>
      </c>
      <c r="F229" s="107"/>
      <c r="G229" s="120">
        <f t="shared" si="27"/>
        <v>0</v>
      </c>
      <c r="H229" s="120">
        <f t="shared" si="28"/>
        <v>0</v>
      </c>
    </row>
    <row r="230" spans="1:8" s="2" customFormat="1">
      <c r="A230" s="115" t="s">
        <v>206</v>
      </c>
      <c r="B230" s="115"/>
      <c r="C230" s="152" t="s">
        <v>142</v>
      </c>
      <c r="D230" s="115"/>
      <c r="E230" s="153"/>
      <c r="F230" s="121"/>
      <c r="G230" s="125"/>
      <c r="H230" s="125">
        <f>SUM(H231:H253)</f>
        <v>0</v>
      </c>
    </row>
    <row r="231" spans="1:8" ht="54" customHeight="1">
      <c r="A231" s="105" t="s">
        <v>424</v>
      </c>
      <c r="B231" s="105" t="s">
        <v>490</v>
      </c>
      <c r="C231" s="146" t="s">
        <v>491</v>
      </c>
      <c r="D231" s="105" t="s">
        <v>5</v>
      </c>
      <c r="E231" s="150">
        <v>2</v>
      </c>
      <c r="F231" s="120"/>
      <c r="G231" s="120">
        <f t="shared" si="27"/>
        <v>0</v>
      </c>
      <c r="H231" s="120">
        <f t="shared" si="28"/>
        <v>0</v>
      </c>
    </row>
    <row r="232" spans="1:8" ht="42" customHeight="1">
      <c r="A232" s="105" t="s">
        <v>425</v>
      </c>
      <c r="B232" s="108" t="s">
        <v>665</v>
      </c>
      <c r="C232" s="146" t="s">
        <v>667</v>
      </c>
      <c r="D232" s="105" t="s">
        <v>5</v>
      </c>
      <c r="E232" s="138">
        <v>6</v>
      </c>
      <c r="F232" s="120"/>
      <c r="G232" s="120">
        <f t="shared" si="27"/>
        <v>0</v>
      </c>
      <c r="H232" s="120">
        <f t="shared" si="28"/>
        <v>0</v>
      </c>
    </row>
    <row r="233" spans="1:8" ht="42.75" customHeight="1">
      <c r="A233" s="105" t="s">
        <v>426</v>
      </c>
      <c r="B233" s="105">
        <v>95469</v>
      </c>
      <c r="C233" s="146" t="s">
        <v>143</v>
      </c>
      <c r="D233" s="105" t="s">
        <v>5</v>
      </c>
      <c r="E233" s="138">
        <v>7</v>
      </c>
      <c r="F233" s="107"/>
      <c r="G233" s="120">
        <f t="shared" si="27"/>
        <v>0</v>
      </c>
      <c r="H233" s="120">
        <f t="shared" si="28"/>
        <v>0</v>
      </c>
    </row>
    <row r="234" spans="1:8" ht="54" customHeight="1">
      <c r="A234" s="105" t="s">
        <v>427</v>
      </c>
      <c r="B234" s="105">
        <v>95471</v>
      </c>
      <c r="C234" s="146" t="s">
        <v>614</v>
      </c>
      <c r="D234" s="105" t="s">
        <v>5</v>
      </c>
      <c r="E234" s="138">
        <v>2</v>
      </c>
      <c r="F234" s="107"/>
      <c r="G234" s="120">
        <f t="shared" si="27"/>
        <v>0</v>
      </c>
      <c r="H234" s="120">
        <f t="shared" si="28"/>
        <v>0</v>
      </c>
    </row>
    <row r="235" spans="1:8" ht="43.5" customHeight="1">
      <c r="A235" s="105" t="s">
        <v>428</v>
      </c>
      <c r="B235" s="105">
        <v>99635</v>
      </c>
      <c r="C235" s="146" t="s">
        <v>144</v>
      </c>
      <c r="D235" s="105" t="s">
        <v>5</v>
      </c>
      <c r="E235" s="138">
        <v>9</v>
      </c>
      <c r="F235" s="107"/>
      <c r="G235" s="120">
        <f t="shared" si="27"/>
        <v>0</v>
      </c>
      <c r="H235" s="120">
        <f t="shared" si="28"/>
        <v>0</v>
      </c>
    </row>
    <row r="236" spans="1:8" ht="27.75" customHeight="1">
      <c r="A236" s="105" t="s">
        <v>429</v>
      </c>
      <c r="B236" s="105" t="s">
        <v>492</v>
      </c>
      <c r="C236" s="146" t="s">
        <v>493</v>
      </c>
      <c r="D236" s="105" t="s">
        <v>5</v>
      </c>
      <c r="E236" s="138">
        <v>9</v>
      </c>
      <c r="F236" s="120"/>
      <c r="G236" s="120">
        <f t="shared" si="27"/>
        <v>0</v>
      </c>
      <c r="H236" s="120">
        <f t="shared" si="28"/>
        <v>0</v>
      </c>
    </row>
    <row r="237" spans="1:8" ht="27.75" customHeight="1">
      <c r="A237" s="105" t="s">
        <v>430</v>
      </c>
      <c r="B237" s="105">
        <v>86884</v>
      </c>
      <c r="C237" s="146" t="s">
        <v>145</v>
      </c>
      <c r="D237" s="105" t="s">
        <v>5</v>
      </c>
      <c r="E237" s="150">
        <v>6</v>
      </c>
      <c r="F237" s="107"/>
      <c r="G237" s="120">
        <f t="shared" si="27"/>
        <v>0</v>
      </c>
      <c r="H237" s="120">
        <f t="shared" si="28"/>
        <v>0</v>
      </c>
    </row>
    <row r="238" spans="1:8" ht="79.5" customHeight="1">
      <c r="A238" s="105" t="s">
        <v>431</v>
      </c>
      <c r="B238" s="105">
        <v>94712</v>
      </c>
      <c r="C238" s="146" t="s">
        <v>146</v>
      </c>
      <c r="D238" s="105" t="s">
        <v>5</v>
      </c>
      <c r="E238" s="150">
        <v>1</v>
      </c>
      <c r="F238" s="107"/>
      <c r="G238" s="120">
        <f t="shared" si="27"/>
        <v>0</v>
      </c>
      <c r="H238" s="120">
        <f t="shared" si="28"/>
        <v>0</v>
      </c>
    </row>
    <row r="239" spans="1:8" ht="53.25" customHeight="1">
      <c r="A239" s="105" t="s">
        <v>432</v>
      </c>
      <c r="B239" s="105">
        <v>89596</v>
      </c>
      <c r="C239" s="146" t="s">
        <v>147</v>
      </c>
      <c r="D239" s="105" t="s">
        <v>5</v>
      </c>
      <c r="E239" s="150">
        <v>9</v>
      </c>
      <c r="F239" s="107"/>
      <c r="G239" s="120">
        <f t="shared" si="27"/>
        <v>0</v>
      </c>
      <c r="H239" s="120">
        <f t="shared" si="28"/>
        <v>0</v>
      </c>
    </row>
    <row r="240" spans="1:8" ht="38.25">
      <c r="A240" s="105" t="s">
        <v>433</v>
      </c>
      <c r="B240" s="105" t="s">
        <v>612</v>
      </c>
      <c r="C240" s="146" t="s">
        <v>149</v>
      </c>
      <c r="D240" s="105" t="s">
        <v>5</v>
      </c>
      <c r="E240" s="150">
        <v>5</v>
      </c>
      <c r="F240" s="107"/>
      <c r="G240" s="120">
        <f t="shared" si="27"/>
        <v>0</v>
      </c>
      <c r="H240" s="120">
        <f t="shared" si="28"/>
        <v>0</v>
      </c>
    </row>
    <row r="241" spans="1:10" ht="39.75" customHeight="1">
      <c r="A241" s="105" t="s">
        <v>434</v>
      </c>
      <c r="B241" s="105" t="s">
        <v>497</v>
      </c>
      <c r="C241" s="146" t="s">
        <v>151</v>
      </c>
      <c r="D241" s="105" t="s">
        <v>5</v>
      </c>
      <c r="E241" s="150">
        <v>1</v>
      </c>
      <c r="F241" s="107"/>
      <c r="G241" s="120">
        <f t="shared" si="27"/>
        <v>0</v>
      </c>
      <c r="H241" s="120">
        <f t="shared" si="28"/>
        <v>0</v>
      </c>
    </row>
    <row r="242" spans="1:10" ht="41.25" customHeight="1">
      <c r="A242" s="105" t="s">
        <v>435</v>
      </c>
      <c r="B242" s="105">
        <v>89384</v>
      </c>
      <c r="C242" s="146" t="s">
        <v>152</v>
      </c>
      <c r="D242" s="105" t="s">
        <v>5</v>
      </c>
      <c r="E242" s="150">
        <v>5</v>
      </c>
      <c r="F242" s="107"/>
      <c r="G242" s="120">
        <f t="shared" si="27"/>
        <v>0</v>
      </c>
      <c r="H242" s="120">
        <f t="shared" si="28"/>
        <v>0</v>
      </c>
    </row>
    <row r="243" spans="1:10" ht="41.25" customHeight="1">
      <c r="A243" s="105" t="s">
        <v>436</v>
      </c>
      <c r="B243" s="105">
        <v>89408</v>
      </c>
      <c r="C243" s="146" t="s">
        <v>153</v>
      </c>
      <c r="D243" s="105" t="s">
        <v>5</v>
      </c>
      <c r="E243" s="150">
        <v>30</v>
      </c>
      <c r="F243" s="107"/>
      <c r="G243" s="120">
        <f t="shared" si="27"/>
        <v>0</v>
      </c>
      <c r="H243" s="120">
        <f t="shared" si="28"/>
        <v>0</v>
      </c>
    </row>
    <row r="244" spans="1:10" ht="40.5" customHeight="1">
      <c r="A244" s="105" t="s">
        <v>437</v>
      </c>
      <c r="B244" s="105">
        <v>89501</v>
      </c>
      <c r="C244" s="146" t="s">
        <v>154</v>
      </c>
      <c r="D244" s="105" t="s">
        <v>5</v>
      </c>
      <c r="E244" s="150">
        <v>14</v>
      </c>
      <c r="F244" s="107"/>
      <c r="G244" s="120">
        <f t="shared" si="27"/>
        <v>0</v>
      </c>
      <c r="H244" s="120">
        <f t="shared" si="28"/>
        <v>0</v>
      </c>
    </row>
    <row r="245" spans="1:10" ht="40.5" customHeight="1">
      <c r="A245" s="105" t="s">
        <v>438</v>
      </c>
      <c r="B245" s="105">
        <v>89505</v>
      </c>
      <c r="C245" s="146" t="s">
        <v>155</v>
      </c>
      <c r="D245" s="105" t="s">
        <v>5</v>
      </c>
      <c r="E245" s="150">
        <v>8</v>
      </c>
      <c r="F245" s="107"/>
      <c r="G245" s="120">
        <f t="shared" si="27"/>
        <v>0</v>
      </c>
      <c r="H245" s="120">
        <f t="shared" si="28"/>
        <v>0</v>
      </c>
    </row>
    <row r="246" spans="1:10" ht="40.5" customHeight="1">
      <c r="A246" s="105" t="s">
        <v>439</v>
      </c>
      <c r="B246" s="105">
        <v>89356</v>
      </c>
      <c r="C246" s="146" t="s">
        <v>156</v>
      </c>
      <c r="D246" s="105" t="s">
        <v>4</v>
      </c>
      <c r="E246" s="150">
        <v>34.799999999999997</v>
      </c>
      <c r="F246" s="107"/>
      <c r="G246" s="120">
        <f t="shared" si="27"/>
        <v>0</v>
      </c>
      <c r="H246" s="120">
        <f t="shared" si="28"/>
        <v>0</v>
      </c>
    </row>
    <row r="247" spans="1:10" ht="39.75" customHeight="1">
      <c r="A247" s="105" t="s">
        <v>440</v>
      </c>
      <c r="B247" s="105">
        <v>89449</v>
      </c>
      <c r="C247" s="146" t="s">
        <v>157</v>
      </c>
      <c r="D247" s="105" t="s">
        <v>4</v>
      </c>
      <c r="E247" s="150">
        <v>20.97</v>
      </c>
      <c r="F247" s="107"/>
      <c r="G247" s="120">
        <f t="shared" si="27"/>
        <v>0</v>
      </c>
      <c r="H247" s="120">
        <f t="shared" si="28"/>
        <v>0</v>
      </c>
    </row>
    <row r="248" spans="1:10" ht="39.75" customHeight="1">
      <c r="A248" s="105" t="s">
        <v>441</v>
      </c>
      <c r="B248" s="105">
        <v>89450</v>
      </c>
      <c r="C248" s="146" t="s">
        <v>158</v>
      </c>
      <c r="D248" s="105" t="s">
        <v>4</v>
      </c>
      <c r="E248" s="150">
        <v>7.19</v>
      </c>
      <c r="F248" s="107"/>
      <c r="G248" s="120">
        <f t="shared" si="27"/>
        <v>0</v>
      </c>
      <c r="H248" s="120">
        <f t="shared" si="28"/>
        <v>0</v>
      </c>
    </row>
    <row r="249" spans="1:10" ht="40.5" customHeight="1">
      <c r="A249" s="105" t="s">
        <v>442</v>
      </c>
      <c r="B249" s="105">
        <v>89395</v>
      </c>
      <c r="C249" s="146" t="s">
        <v>159</v>
      </c>
      <c r="D249" s="105" t="s">
        <v>5</v>
      </c>
      <c r="E249" s="150">
        <v>7</v>
      </c>
      <c r="F249" s="107"/>
      <c r="G249" s="120">
        <f t="shared" si="27"/>
        <v>0</v>
      </c>
      <c r="H249" s="120">
        <f t="shared" si="28"/>
        <v>0</v>
      </c>
    </row>
    <row r="250" spans="1:10" ht="40.5" customHeight="1">
      <c r="A250" s="105" t="s">
        <v>443</v>
      </c>
      <c r="B250" s="105">
        <v>89625</v>
      </c>
      <c r="C250" s="146" t="s">
        <v>160</v>
      </c>
      <c r="D250" s="105" t="s">
        <v>5</v>
      </c>
      <c r="E250" s="150">
        <v>5</v>
      </c>
      <c r="F250" s="107"/>
      <c r="G250" s="120">
        <f t="shared" si="27"/>
        <v>0</v>
      </c>
      <c r="H250" s="120">
        <f t="shared" si="28"/>
        <v>0</v>
      </c>
    </row>
    <row r="251" spans="1:10" ht="40.5" customHeight="1">
      <c r="A251" s="105" t="s">
        <v>444</v>
      </c>
      <c r="B251" s="105">
        <v>89628</v>
      </c>
      <c r="C251" s="146" t="s">
        <v>161</v>
      </c>
      <c r="D251" s="105" t="s">
        <v>5</v>
      </c>
      <c r="E251" s="150">
        <v>4</v>
      </c>
      <c r="F251" s="107"/>
      <c r="G251" s="120">
        <f t="shared" si="27"/>
        <v>0</v>
      </c>
      <c r="H251" s="120">
        <f t="shared" si="28"/>
        <v>0</v>
      </c>
    </row>
    <row r="252" spans="1:10" ht="40.5" customHeight="1">
      <c r="A252" s="105" t="s">
        <v>445</v>
      </c>
      <c r="B252" s="105">
        <v>89627</v>
      </c>
      <c r="C252" s="146" t="s">
        <v>162</v>
      </c>
      <c r="D252" s="105" t="s">
        <v>5</v>
      </c>
      <c r="E252" s="150">
        <v>3</v>
      </c>
      <c r="F252" s="107"/>
      <c r="G252" s="120">
        <f t="shared" si="27"/>
        <v>0</v>
      </c>
      <c r="H252" s="120">
        <f t="shared" si="28"/>
        <v>0</v>
      </c>
    </row>
    <row r="253" spans="1:10" ht="53.25" customHeight="1">
      <c r="A253" s="105" t="s">
        <v>446</v>
      </c>
      <c r="B253" s="105">
        <v>90373</v>
      </c>
      <c r="C253" s="146" t="s">
        <v>498</v>
      </c>
      <c r="D253" s="105" t="s">
        <v>5</v>
      </c>
      <c r="E253" s="150">
        <v>9</v>
      </c>
      <c r="F253" s="107"/>
      <c r="G253" s="120">
        <f t="shared" si="27"/>
        <v>0</v>
      </c>
      <c r="H253" s="120">
        <f t="shared" si="28"/>
        <v>0</v>
      </c>
    </row>
    <row r="254" spans="1:10" s="2" customFormat="1" ht="14.25" customHeight="1">
      <c r="A254" s="115" t="s">
        <v>207</v>
      </c>
      <c r="B254" s="115"/>
      <c r="C254" s="152" t="s">
        <v>163</v>
      </c>
      <c r="D254" s="115"/>
      <c r="E254" s="153"/>
      <c r="F254" s="125"/>
      <c r="G254" s="125"/>
      <c r="H254" s="125">
        <f>SUM(H255:H265)</f>
        <v>0</v>
      </c>
    </row>
    <row r="255" spans="1:10" ht="67.5" customHeight="1">
      <c r="A255" s="105" t="s">
        <v>447</v>
      </c>
      <c r="B255" s="105">
        <v>100434</v>
      </c>
      <c r="C255" s="154" t="s">
        <v>782</v>
      </c>
      <c r="D255" s="105" t="s">
        <v>4</v>
      </c>
      <c r="E255" s="138">
        <v>32.270000000000003</v>
      </c>
      <c r="F255" s="107"/>
      <c r="G255" s="120">
        <f t="shared" ref="G255:G265" si="29">F255*J$1</f>
        <v>0</v>
      </c>
      <c r="H255" s="120">
        <f t="shared" si="28"/>
        <v>0</v>
      </c>
      <c r="J255" s="15"/>
    </row>
    <row r="256" spans="1:10" ht="44.25" customHeight="1">
      <c r="A256" s="105" t="s">
        <v>448</v>
      </c>
      <c r="B256" s="105">
        <v>89576</v>
      </c>
      <c r="C256" s="146" t="s">
        <v>499</v>
      </c>
      <c r="D256" s="105" t="s">
        <v>4</v>
      </c>
      <c r="E256" s="150">
        <v>3</v>
      </c>
      <c r="F256" s="107"/>
      <c r="G256" s="120">
        <f t="shared" si="29"/>
        <v>0</v>
      </c>
      <c r="H256" s="120">
        <f t="shared" si="28"/>
        <v>0</v>
      </c>
      <c r="J256" s="16"/>
    </row>
    <row r="257" spans="1:8" ht="39.75" customHeight="1">
      <c r="A257" s="105" t="s">
        <v>449</v>
      </c>
      <c r="B257" s="105" t="s">
        <v>502</v>
      </c>
      <c r="C257" s="146" t="s">
        <v>501</v>
      </c>
      <c r="D257" s="105" t="s">
        <v>5</v>
      </c>
      <c r="E257" s="150">
        <v>3</v>
      </c>
      <c r="F257" s="107"/>
      <c r="G257" s="120">
        <f t="shared" si="29"/>
        <v>0</v>
      </c>
      <c r="H257" s="120">
        <f t="shared" si="28"/>
        <v>0</v>
      </c>
    </row>
    <row r="258" spans="1:8" ht="39.75" customHeight="1">
      <c r="A258" s="105" t="s">
        <v>450</v>
      </c>
      <c r="B258" s="105" t="s">
        <v>503</v>
      </c>
      <c r="C258" s="146" t="s">
        <v>500</v>
      </c>
      <c r="D258" s="105" t="s">
        <v>5</v>
      </c>
      <c r="E258" s="150">
        <v>1</v>
      </c>
      <c r="F258" s="107"/>
      <c r="G258" s="120">
        <f t="shared" si="29"/>
        <v>0</v>
      </c>
      <c r="H258" s="120">
        <f t="shared" si="28"/>
        <v>0</v>
      </c>
    </row>
    <row r="259" spans="1:8" ht="40.5" customHeight="1">
      <c r="A259" s="105" t="s">
        <v>451</v>
      </c>
      <c r="B259" s="105">
        <v>89509</v>
      </c>
      <c r="C259" s="146" t="s">
        <v>168</v>
      </c>
      <c r="D259" s="105" t="s">
        <v>4</v>
      </c>
      <c r="E259" s="150">
        <v>2.5</v>
      </c>
      <c r="F259" s="107"/>
      <c r="G259" s="120">
        <f t="shared" si="29"/>
        <v>0</v>
      </c>
      <c r="H259" s="120">
        <f t="shared" si="28"/>
        <v>0</v>
      </c>
    </row>
    <row r="260" spans="1:8" ht="40.5" customHeight="1">
      <c r="A260" s="105" t="s">
        <v>452</v>
      </c>
      <c r="B260" s="105">
        <v>89511</v>
      </c>
      <c r="C260" s="146" t="s">
        <v>169</v>
      </c>
      <c r="D260" s="105" t="s">
        <v>4</v>
      </c>
      <c r="E260" s="150">
        <v>0.77</v>
      </c>
      <c r="F260" s="107"/>
      <c r="G260" s="120">
        <f t="shared" si="29"/>
        <v>0</v>
      </c>
      <c r="H260" s="120">
        <f t="shared" si="28"/>
        <v>0</v>
      </c>
    </row>
    <row r="261" spans="1:8" ht="45" customHeight="1">
      <c r="A261" s="105" t="s">
        <v>453</v>
      </c>
      <c r="B261" s="105">
        <v>89522</v>
      </c>
      <c r="C261" s="146" t="s">
        <v>170</v>
      </c>
      <c r="D261" s="105" t="s">
        <v>5</v>
      </c>
      <c r="E261" s="150">
        <v>2</v>
      </c>
      <c r="F261" s="107"/>
      <c r="G261" s="120">
        <f t="shared" si="29"/>
        <v>0</v>
      </c>
      <c r="H261" s="120">
        <f t="shared" si="28"/>
        <v>0</v>
      </c>
    </row>
    <row r="262" spans="1:8" ht="53.25" customHeight="1">
      <c r="A262" s="105" t="s">
        <v>454</v>
      </c>
      <c r="B262" s="105">
        <v>89545</v>
      </c>
      <c r="C262" s="146" t="s">
        <v>173</v>
      </c>
      <c r="D262" s="105" t="s">
        <v>5</v>
      </c>
      <c r="E262" s="150">
        <v>3</v>
      </c>
      <c r="F262" s="107"/>
      <c r="G262" s="120">
        <f t="shared" si="29"/>
        <v>0</v>
      </c>
      <c r="H262" s="120">
        <f t="shared" si="28"/>
        <v>0</v>
      </c>
    </row>
    <row r="263" spans="1:8" ht="53.25" customHeight="1">
      <c r="A263" s="105" t="s">
        <v>455</v>
      </c>
      <c r="B263" s="105">
        <v>89547</v>
      </c>
      <c r="C263" s="146" t="s">
        <v>174</v>
      </c>
      <c r="D263" s="105" t="s">
        <v>5</v>
      </c>
      <c r="E263" s="150">
        <v>1</v>
      </c>
      <c r="F263" s="107"/>
      <c r="G263" s="120">
        <f t="shared" si="29"/>
        <v>0</v>
      </c>
      <c r="H263" s="120">
        <f t="shared" si="28"/>
        <v>0</v>
      </c>
    </row>
    <row r="264" spans="1:8" ht="39" customHeight="1">
      <c r="A264" s="105" t="s">
        <v>456</v>
      </c>
      <c r="B264" s="105">
        <v>89509</v>
      </c>
      <c r="C264" s="146" t="s">
        <v>171</v>
      </c>
      <c r="D264" s="105" t="s">
        <v>4</v>
      </c>
      <c r="E264" s="150">
        <v>7.26</v>
      </c>
      <c r="F264" s="107"/>
      <c r="G264" s="120">
        <f t="shared" si="29"/>
        <v>0</v>
      </c>
      <c r="H264" s="120">
        <f t="shared" si="28"/>
        <v>0</v>
      </c>
    </row>
    <row r="265" spans="1:8" ht="38.25">
      <c r="A265" s="105" t="s">
        <v>457</v>
      </c>
      <c r="B265" s="105">
        <v>89511</v>
      </c>
      <c r="C265" s="146" t="s">
        <v>172</v>
      </c>
      <c r="D265" s="105" t="s">
        <v>4</v>
      </c>
      <c r="E265" s="150">
        <v>2.41</v>
      </c>
      <c r="F265" s="107"/>
      <c r="G265" s="120">
        <f t="shared" si="29"/>
        <v>0</v>
      </c>
      <c r="H265" s="120">
        <f t="shared" si="28"/>
        <v>0</v>
      </c>
    </row>
    <row r="266" spans="1:8">
      <c r="A266" s="199"/>
      <c r="B266" s="199"/>
      <c r="C266" s="199"/>
      <c r="D266" s="199"/>
      <c r="E266" s="199"/>
      <c r="F266" s="199"/>
      <c r="G266" s="199"/>
      <c r="H266" s="199"/>
    </row>
    <row r="267" spans="1:8">
      <c r="A267" s="197" t="s">
        <v>809</v>
      </c>
      <c r="B267" s="198"/>
      <c r="C267" s="198"/>
      <c r="D267" s="198"/>
      <c r="E267" s="198"/>
      <c r="F267" s="198"/>
      <c r="G267" s="198"/>
      <c r="H267" s="121">
        <f>H6+H14+H16+H35+H71+H156</f>
        <v>0</v>
      </c>
    </row>
    <row r="268" spans="1:8">
      <c r="A268" s="30"/>
      <c r="B268" s="31"/>
      <c r="C268" s="32"/>
      <c r="D268" s="31"/>
      <c r="E268" s="33"/>
      <c r="F268" s="34"/>
      <c r="G268" s="34"/>
      <c r="H268" s="35"/>
    </row>
    <row r="269" spans="1:8" ht="69" customHeight="1">
      <c r="A269" s="29" t="s">
        <v>599</v>
      </c>
      <c r="B269" s="195" t="s">
        <v>783</v>
      </c>
      <c r="C269" s="195"/>
      <c r="D269" s="195"/>
      <c r="E269" s="195"/>
      <c r="F269" s="195"/>
      <c r="G269" s="195"/>
      <c r="H269" s="196"/>
    </row>
  </sheetData>
  <mergeCells count="9">
    <mergeCell ref="B269:H269"/>
    <mergeCell ref="A267:G267"/>
    <mergeCell ref="A266:H266"/>
    <mergeCell ref="A1:H1"/>
    <mergeCell ref="A2:H2"/>
    <mergeCell ref="A3:H3"/>
    <mergeCell ref="G4:H4"/>
    <mergeCell ref="D4:F4"/>
    <mergeCell ref="A4:C4"/>
  </mergeCells>
  <printOptions horizontalCentered="1"/>
  <pageMargins left="0.51181102362204722" right="0.39370078740157483" top="0.39370078740157483" bottom="0.39370078740157483" header="0" footer="0"/>
  <pageSetup paperSize="9" scale="77" fitToHeight="15" orientation="portrait" r:id="rId1"/>
  <rowBreaks count="1" manualBreakCount="1">
    <brk id="7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4"/>
  <sheetViews>
    <sheetView view="pageBreakPreview" zoomScaleSheetLayoutView="100" workbookViewId="0">
      <pane xSplit="4" ySplit="5" topLeftCell="E6" activePane="bottomRight" state="frozen"/>
      <selection pane="topRight" activeCell="F1" sqref="F1"/>
      <selection pane="bottomLeft" activeCell="A7" sqref="A7"/>
      <selection pane="bottomRight" activeCell="A3" sqref="A3:K3"/>
    </sheetView>
  </sheetViews>
  <sheetFormatPr defaultRowHeight="12.75"/>
  <cols>
    <col min="1" max="1" width="7.85546875" style="57" bestFit="1" customWidth="1"/>
    <col min="2" max="2" width="22" style="57" customWidth="1"/>
    <col min="3" max="3" width="10.5703125" style="57" bestFit="1" customWidth="1"/>
    <col min="4" max="4" width="6.42578125" style="57" bestFit="1" customWidth="1"/>
    <col min="5" max="10" width="9.85546875" style="57" bestFit="1" customWidth="1"/>
    <col min="11" max="11" width="10.7109375" style="57" bestFit="1" customWidth="1"/>
    <col min="12" max="12" width="6.7109375" style="36" customWidth="1"/>
    <col min="13" max="13" width="5.42578125" style="38" customWidth="1"/>
    <col min="14" max="14" width="13.5703125" style="38" bestFit="1" customWidth="1"/>
    <col min="15" max="15" width="6.28515625" style="38" bestFit="1" customWidth="1"/>
    <col min="16" max="16" width="14.85546875" style="39" bestFit="1" customWidth="1"/>
    <col min="17" max="17" width="11.140625" style="40" bestFit="1" customWidth="1"/>
    <col min="18" max="18" width="9.85546875" style="40" bestFit="1" customWidth="1"/>
    <col min="19" max="241" width="9.140625" style="41"/>
    <col min="242" max="242" width="5.28515625" style="41" bestFit="1" customWidth="1"/>
    <col min="243" max="243" width="17.5703125" style="41" customWidth="1"/>
    <col min="244" max="244" width="10.5703125" style="41" bestFit="1" customWidth="1"/>
    <col min="245" max="245" width="6.7109375" style="41" bestFit="1" customWidth="1"/>
    <col min="246" max="246" width="8.7109375" style="41" bestFit="1" customWidth="1"/>
    <col min="247" max="247" width="10" style="41" bestFit="1" customWidth="1"/>
    <col min="248" max="248" width="8.7109375" style="41" customWidth="1"/>
    <col min="249" max="249" width="10" style="41" bestFit="1" customWidth="1"/>
    <col min="250" max="250" width="8.7109375" style="41" customWidth="1"/>
    <col min="251" max="251" width="10" style="41" bestFit="1" customWidth="1"/>
    <col min="252" max="252" width="8.7109375" style="41" customWidth="1"/>
    <col min="253" max="253" width="10" style="41" bestFit="1" customWidth="1"/>
    <col min="254" max="254" width="8.7109375" style="41" customWidth="1"/>
    <col min="255" max="255" width="10" style="41" bestFit="1" customWidth="1"/>
    <col min="256" max="256" width="8.7109375" style="41" customWidth="1"/>
    <col min="257" max="257" width="10" style="41" bestFit="1" customWidth="1"/>
    <col min="258" max="258" width="8.7109375" style="41" customWidth="1"/>
    <col min="259" max="259" width="10" style="41" bestFit="1" customWidth="1"/>
    <col min="260" max="260" width="8.7109375" style="41" customWidth="1"/>
    <col min="261" max="261" width="10" style="41" bestFit="1" customWidth="1"/>
    <col min="262" max="262" width="8.7109375" style="41" bestFit="1" customWidth="1"/>
    <col min="263" max="263" width="10" style="41" bestFit="1" customWidth="1"/>
    <col min="264" max="264" width="8.7109375" style="41" bestFit="1" customWidth="1"/>
    <col min="265" max="266" width="10" style="41" bestFit="1" customWidth="1"/>
    <col min="267" max="267" width="11.7109375" style="41" customWidth="1"/>
    <col min="268" max="268" width="10.5703125" style="41" bestFit="1" customWidth="1"/>
    <col min="269" max="497" width="9.140625" style="41"/>
    <col min="498" max="498" width="5.28515625" style="41" bestFit="1" customWidth="1"/>
    <col min="499" max="499" width="17.5703125" style="41" customWidth="1"/>
    <col min="500" max="500" width="10.5703125" style="41" bestFit="1" customWidth="1"/>
    <col min="501" max="501" width="6.7109375" style="41" bestFit="1" customWidth="1"/>
    <col min="502" max="502" width="8.7109375" style="41" bestFit="1" customWidth="1"/>
    <col min="503" max="503" width="10" style="41" bestFit="1" customWidth="1"/>
    <col min="504" max="504" width="8.7109375" style="41" customWidth="1"/>
    <col min="505" max="505" width="10" style="41" bestFit="1" customWidth="1"/>
    <col min="506" max="506" width="8.7109375" style="41" customWidth="1"/>
    <col min="507" max="507" width="10" style="41" bestFit="1" customWidth="1"/>
    <col min="508" max="508" width="8.7109375" style="41" customWidth="1"/>
    <col min="509" max="509" width="10" style="41" bestFit="1" customWidth="1"/>
    <col min="510" max="510" width="8.7109375" style="41" customWidth="1"/>
    <col min="511" max="511" width="10" style="41" bestFit="1" customWidth="1"/>
    <col min="512" max="512" width="8.7109375" style="41" customWidth="1"/>
    <col min="513" max="513" width="10" style="41" bestFit="1" customWidth="1"/>
    <col min="514" max="514" width="8.7109375" style="41" customWidth="1"/>
    <col min="515" max="515" width="10" style="41" bestFit="1" customWidth="1"/>
    <col min="516" max="516" width="8.7109375" style="41" customWidth="1"/>
    <col min="517" max="517" width="10" style="41" bestFit="1" customWidth="1"/>
    <col min="518" max="518" width="8.7109375" style="41" bestFit="1" customWidth="1"/>
    <col min="519" max="519" width="10" style="41" bestFit="1" customWidth="1"/>
    <col min="520" max="520" width="8.7109375" style="41" bestFit="1" customWidth="1"/>
    <col min="521" max="522" width="10" style="41" bestFit="1" customWidth="1"/>
    <col min="523" max="523" width="11.7109375" style="41" customWidth="1"/>
    <col min="524" max="524" width="10.5703125" style="41" bestFit="1" customWidth="1"/>
    <col min="525" max="753" width="9.140625" style="41"/>
    <col min="754" max="754" width="5.28515625" style="41" bestFit="1" customWidth="1"/>
    <col min="755" max="755" width="17.5703125" style="41" customWidth="1"/>
    <col min="756" max="756" width="10.5703125" style="41" bestFit="1" customWidth="1"/>
    <col min="757" max="757" width="6.7109375" style="41" bestFit="1" customWidth="1"/>
    <col min="758" max="758" width="8.7109375" style="41" bestFit="1" customWidth="1"/>
    <col min="759" max="759" width="10" style="41" bestFit="1" customWidth="1"/>
    <col min="760" max="760" width="8.7109375" style="41" customWidth="1"/>
    <col min="761" max="761" width="10" style="41" bestFit="1" customWidth="1"/>
    <col min="762" max="762" width="8.7109375" style="41" customWidth="1"/>
    <col min="763" max="763" width="10" style="41" bestFit="1" customWidth="1"/>
    <col min="764" max="764" width="8.7109375" style="41" customWidth="1"/>
    <col min="765" max="765" width="10" style="41" bestFit="1" customWidth="1"/>
    <col min="766" max="766" width="8.7109375" style="41" customWidth="1"/>
    <col min="767" max="767" width="10" style="41" bestFit="1" customWidth="1"/>
    <col min="768" max="768" width="8.7109375" style="41" customWidth="1"/>
    <col min="769" max="769" width="10" style="41" bestFit="1" customWidth="1"/>
    <col min="770" max="770" width="8.7109375" style="41" customWidth="1"/>
    <col min="771" max="771" width="10" style="41" bestFit="1" customWidth="1"/>
    <col min="772" max="772" width="8.7109375" style="41" customWidth="1"/>
    <col min="773" max="773" width="10" style="41" bestFit="1" customWidth="1"/>
    <col min="774" max="774" width="8.7109375" style="41" bestFit="1" customWidth="1"/>
    <col min="775" max="775" width="10" style="41" bestFit="1" customWidth="1"/>
    <col min="776" max="776" width="8.7109375" style="41" bestFit="1" customWidth="1"/>
    <col min="777" max="778" width="10" style="41" bestFit="1" customWidth="1"/>
    <col min="779" max="779" width="11.7109375" style="41" customWidth="1"/>
    <col min="780" max="780" width="10.5703125" style="41" bestFit="1" customWidth="1"/>
    <col min="781" max="1009" width="9.140625" style="41"/>
    <col min="1010" max="1010" width="5.28515625" style="41" bestFit="1" customWidth="1"/>
    <col min="1011" max="1011" width="17.5703125" style="41" customWidth="1"/>
    <col min="1012" max="1012" width="10.5703125" style="41" bestFit="1" customWidth="1"/>
    <col min="1013" max="1013" width="6.7109375" style="41" bestFit="1" customWidth="1"/>
    <col min="1014" max="1014" width="8.7109375" style="41" bestFit="1" customWidth="1"/>
    <col min="1015" max="1015" width="10" style="41" bestFit="1" customWidth="1"/>
    <col min="1016" max="1016" width="8.7109375" style="41" customWidth="1"/>
    <col min="1017" max="1017" width="10" style="41" bestFit="1" customWidth="1"/>
    <col min="1018" max="1018" width="8.7109375" style="41" customWidth="1"/>
    <col min="1019" max="1019" width="10" style="41" bestFit="1" customWidth="1"/>
    <col min="1020" max="1020" width="8.7109375" style="41" customWidth="1"/>
    <col min="1021" max="1021" width="10" style="41" bestFit="1" customWidth="1"/>
    <col min="1022" max="1022" width="8.7109375" style="41" customWidth="1"/>
    <col min="1023" max="1023" width="10" style="41" bestFit="1" customWidth="1"/>
    <col min="1024" max="1024" width="8.7109375" style="41" customWidth="1"/>
    <col min="1025" max="1025" width="10" style="41" bestFit="1" customWidth="1"/>
    <col min="1026" max="1026" width="8.7109375" style="41" customWidth="1"/>
    <col min="1027" max="1027" width="10" style="41" bestFit="1" customWidth="1"/>
    <col min="1028" max="1028" width="8.7109375" style="41" customWidth="1"/>
    <col min="1029" max="1029" width="10" style="41" bestFit="1" customWidth="1"/>
    <col min="1030" max="1030" width="8.7109375" style="41" bestFit="1" customWidth="1"/>
    <col min="1031" max="1031" width="10" style="41" bestFit="1" customWidth="1"/>
    <col min="1032" max="1032" width="8.7109375" style="41" bestFit="1" customWidth="1"/>
    <col min="1033" max="1034" width="10" style="41" bestFit="1" customWidth="1"/>
    <col min="1035" max="1035" width="11.7109375" style="41" customWidth="1"/>
    <col min="1036" max="1036" width="10.5703125" style="41" bestFit="1" customWidth="1"/>
    <col min="1037" max="1265" width="9.140625" style="41"/>
    <col min="1266" max="1266" width="5.28515625" style="41" bestFit="1" customWidth="1"/>
    <col min="1267" max="1267" width="17.5703125" style="41" customWidth="1"/>
    <col min="1268" max="1268" width="10.5703125" style="41" bestFit="1" customWidth="1"/>
    <col min="1269" max="1269" width="6.7109375" style="41" bestFit="1" customWidth="1"/>
    <col min="1270" max="1270" width="8.7109375" style="41" bestFit="1" customWidth="1"/>
    <col min="1271" max="1271" width="10" style="41" bestFit="1" customWidth="1"/>
    <col min="1272" max="1272" width="8.7109375" style="41" customWidth="1"/>
    <col min="1273" max="1273" width="10" style="41" bestFit="1" customWidth="1"/>
    <col min="1274" max="1274" width="8.7109375" style="41" customWidth="1"/>
    <col min="1275" max="1275" width="10" style="41" bestFit="1" customWidth="1"/>
    <col min="1276" max="1276" width="8.7109375" style="41" customWidth="1"/>
    <col min="1277" max="1277" width="10" style="41" bestFit="1" customWidth="1"/>
    <col min="1278" max="1278" width="8.7109375" style="41" customWidth="1"/>
    <col min="1279" max="1279" width="10" style="41" bestFit="1" customWidth="1"/>
    <col min="1280" max="1280" width="8.7109375" style="41" customWidth="1"/>
    <col min="1281" max="1281" width="10" style="41" bestFit="1" customWidth="1"/>
    <col min="1282" max="1282" width="8.7109375" style="41" customWidth="1"/>
    <col min="1283" max="1283" width="10" style="41" bestFit="1" customWidth="1"/>
    <col min="1284" max="1284" width="8.7109375" style="41" customWidth="1"/>
    <col min="1285" max="1285" width="10" style="41" bestFit="1" customWidth="1"/>
    <col min="1286" max="1286" width="8.7109375" style="41" bestFit="1" customWidth="1"/>
    <col min="1287" max="1287" width="10" style="41" bestFit="1" customWidth="1"/>
    <col min="1288" max="1288" width="8.7109375" style="41" bestFit="1" customWidth="1"/>
    <col min="1289" max="1290" width="10" style="41" bestFit="1" customWidth="1"/>
    <col min="1291" max="1291" width="11.7109375" style="41" customWidth="1"/>
    <col min="1292" max="1292" width="10.5703125" style="41" bestFit="1" customWidth="1"/>
    <col min="1293" max="1521" width="9.140625" style="41"/>
    <col min="1522" max="1522" width="5.28515625" style="41" bestFit="1" customWidth="1"/>
    <col min="1523" max="1523" width="17.5703125" style="41" customWidth="1"/>
    <col min="1524" max="1524" width="10.5703125" style="41" bestFit="1" customWidth="1"/>
    <col min="1525" max="1525" width="6.7109375" style="41" bestFit="1" customWidth="1"/>
    <col min="1526" max="1526" width="8.7109375" style="41" bestFit="1" customWidth="1"/>
    <col min="1527" max="1527" width="10" style="41" bestFit="1" customWidth="1"/>
    <col min="1528" max="1528" width="8.7109375" style="41" customWidth="1"/>
    <col min="1529" max="1529" width="10" style="41" bestFit="1" customWidth="1"/>
    <col min="1530" max="1530" width="8.7109375" style="41" customWidth="1"/>
    <col min="1531" max="1531" width="10" style="41" bestFit="1" customWidth="1"/>
    <col min="1532" max="1532" width="8.7109375" style="41" customWidth="1"/>
    <col min="1533" max="1533" width="10" style="41" bestFit="1" customWidth="1"/>
    <col min="1534" max="1534" width="8.7109375" style="41" customWidth="1"/>
    <col min="1535" max="1535" width="10" style="41" bestFit="1" customWidth="1"/>
    <col min="1536" max="1536" width="8.7109375" style="41" customWidth="1"/>
    <col min="1537" max="1537" width="10" style="41" bestFit="1" customWidth="1"/>
    <col min="1538" max="1538" width="8.7109375" style="41" customWidth="1"/>
    <col min="1539" max="1539" width="10" style="41" bestFit="1" customWidth="1"/>
    <col min="1540" max="1540" width="8.7109375" style="41" customWidth="1"/>
    <col min="1541" max="1541" width="10" style="41" bestFit="1" customWidth="1"/>
    <col min="1542" max="1542" width="8.7109375" style="41" bestFit="1" customWidth="1"/>
    <col min="1543" max="1543" width="10" style="41" bestFit="1" customWidth="1"/>
    <col min="1544" max="1544" width="8.7109375" style="41" bestFit="1" customWidth="1"/>
    <col min="1545" max="1546" width="10" style="41" bestFit="1" customWidth="1"/>
    <col min="1547" max="1547" width="11.7109375" style="41" customWidth="1"/>
    <col min="1548" max="1548" width="10.5703125" style="41" bestFit="1" customWidth="1"/>
    <col min="1549" max="1777" width="9.140625" style="41"/>
    <col min="1778" max="1778" width="5.28515625" style="41" bestFit="1" customWidth="1"/>
    <col min="1779" max="1779" width="17.5703125" style="41" customWidth="1"/>
    <col min="1780" max="1780" width="10.5703125" style="41" bestFit="1" customWidth="1"/>
    <col min="1781" max="1781" width="6.7109375" style="41" bestFit="1" customWidth="1"/>
    <col min="1782" max="1782" width="8.7109375" style="41" bestFit="1" customWidth="1"/>
    <col min="1783" max="1783" width="10" style="41" bestFit="1" customWidth="1"/>
    <col min="1784" max="1784" width="8.7109375" style="41" customWidth="1"/>
    <col min="1785" max="1785" width="10" style="41" bestFit="1" customWidth="1"/>
    <col min="1786" max="1786" width="8.7109375" style="41" customWidth="1"/>
    <col min="1787" max="1787" width="10" style="41" bestFit="1" customWidth="1"/>
    <col min="1788" max="1788" width="8.7109375" style="41" customWidth="1"/>
    <col min="1789" max="1789" width="10" style="41" bestFit="1" customWidth="1"/>
    <col min="1790" max="1790" width="8.7109375" style="41" customWidth="1"/>
    <col min="1791" max="1791" width="10" style="41" bestFit="1" customWidth="1"/>
    <col min="1792" max="1792" width="8.7109375" style="41" customWidth="1"/>
    <col min="1793" max="1793" width="10" style="41" bestFit="1" customWidth="1"/>
    <col min="1794" max="1794" width="8.7109375" style="41" customWidth="1"/>
    <col min="1795" max="1795" width="10" style="41" bestFit="1" customWidth="1"/>
    <col min="1796" max="1796" width="8.7109375" style="41" customWidth="1"/>
    <col min="1797" max="1797" width="10" style="41" bestFit="1" customWidth="1"/>
    <col min="1798" max="1798" width="8.7109375" style="41" bestFit="1" customWidth="1"/>
    <col min="1799" max="1799" width="10" style="41" bestFit="1" customWidth="1"/>
    <col min="1800" max="1800" width="8.7109375" style="41" bestFit="1" customWidth="1"/>
    <col min="1801" max="1802" width="10" style="41" bestFit="1" customWidth="1"/>
    <col min="1803" max="1803" width="11.7109375" style="41" customWidth="1"/>
    <col min="1804" max="1804" width="10.5703125" style="41" bestFit="1" customWidth="1"/>
    <col min="1805" max="2033" width="9.140625" style="41"/>
    <col min="2034" max="2034" width="5.28515625" style="41" bestFit="1" customWidth="1"/>
    <col min="2035" max="2035" width="17.5703125" style="41" customWidth="1"/>
    <col min="2036" max="2036" width="10.5703125" style="41" bestFit="1" customWidth="1"/>
    <col min="2037" max="2037" width="6.7109375" style="41" bestFit="1" customWidth="1"/>
    <col min="2038" max="2038" width="8.7109375" style="41" bestFit="1" customWidth="1"/>
    <col min="2039" max="2039" width="10" style="41" bestFit="1" customWidth="1"/>
    <col min="2040" max="2040" width="8.7109375" style="41" customWidth="1"/>
    <col min="2041" max="2041" width="10" style="41" bestFit="1" customWidth="1"/>
    <col min="2042" max="2042" width="8.7109375" style="41" customWidth="1"/>
    <col min="2043" max="2043" width="10" style="41" bestFit="1" customWidth="1"/>
    <col min="2044" max="2044" width="8.7109375" style="41" customWidth="1"/>
    <col min="2045" max="2045" width="10" style="41" bestFit="1" customWidth="1"/>
    <col min="2046" max="2046" width="8.7109375" style="41" customWidth="1"/>
    <col min="2047" max="2047" width="10" style="41" bestFit="1" customWidth="1"/>
    <col min="2048" max="2048" width="8.7109375" style="41" customWidth="1"/>
    <col min="2049" max="2049" width="10" style="41" bestFit="1" customWidth="1"/>
    <col min="2050" max="2050" width="8.7109375" style="41" customWidth="1"/>
    <col min="2051" max="2051" width="10" style="41" bestFit="1" customWidth="1"/>
    <col min="2052" max="2052" width="8.7109375" style="41" customWidth="1"/>
    <col min="2053" max="2053" width="10" style="41" bestFit="1" customWidth="1"/>
    <col min="2054" max="2054" width="8.7109375" style="41" bestFit="1" customWidth="1"/>
    <col min="2055" max="2055" width="10" style="41" bestFit="1" customWidth="1"/>
    <col min="2056" max="2056" width="8.7109375" style="41" bestFit="1" customWidth="1"/>
    <col min="2057" max="2058" width="10" style="41" bestFit="1" customWidth="1"/>
    <col min="2059" max="2059" width="11.7109375" style="41" customWidth="1"/>
    <col min="2060" max="2060" width="10.5703125" style="41" bestFit="1" customWidth="1"/>
    <col min="2061" max="2289" width="9.140625" style="41"/>
    <col min="2290" max="2290" width="5.28515625" style="41" bestFit="1" customWidth="1"/>
    <col min="2291" max="2291" width="17.5703125" style="41" customWidth="1"/>
    <col min="2292" max="2292" width="10.5703125" style="41" bestFit="1" customWidth="1"/>
    <col min="2293" max="2293" width="6.7109375" style="41" bestFit="1" customWidth="1"/>
    <col min="2294" max="2294" width="8.7109375" style="41" bestFit="1" customWidth="1"/>
    <col min="2295" max="2295" width="10" style="41" bestFit="1" customWidth="1"/>
    <col min="2296" max="2296" width="8.7109375" style="41" customWidth="1"/>
    <col min="2297" max="2297" width="10" style="41" bestFit="1" customWidth="1"/>
    <col min="2298" max="2298" width="8.7109375" style="41" customWidth="1"/>
    <col min="2299" max="2299" width="10" style="41" bestFit="1" customWidth="1"/>
    <col min="2300" max="2300" width="8.7109375" style="41" customWidth="1"/>
    <col min="2301" max="2301" width="10" style="41" bestFit="1" customWidth="1"/>
    <col min="2302" max="2302" width="8.7109375" style="41" customWidth="1"/>
    <col min="2303" max="2303" width="10" style="41" bestFit="1" customWidth="1"/>
    <col min="2304" max="2304" width="8.7109375" style="41" customWidth="1"/>
    <col min="2305" max="2305" width="10" style="41" bestFit="1" customWidth="1"/>
    <col min="2306" max="2306" width="8.7109375" style="41" customWidth="1"/>
    <col min="2307" max="2307" width="10" style="41" bestFit="1" customWidth="1"/>
    <col min="2308" max="2308" width="8.7109375" style="41" customWidth="1"/>
    <col min="2309" max="2309" width="10" style="41" bestFit="1" customWidth="1"/>
    <col min="2310" max="2310" width="8.7109375" style="41" bestFit="1" customWidth="1"/>
    <col min="2311" max="2311" width="10" style="41" bestFit="1" customWidth="1"/>
    <col min="2312" max="2312" width="8.7109375" style="41" bestFit="1" customWidth="1"/>
    <col min="2313" max="2314" width="10" style="41" bestFit="1" customWidth="1"/>
    <col min="2315" max="2315" width="11.7109375" style="41" customWidth="1"/>
    <col min="2316" max="2316" width="10.5703125" style="41" bestFit="1" customWidth="1"/>
    <col min="2317" max="2545" width="9.140625" style="41"/>
    <col min="2546" max="2546" width="5.28515625" style="41" bestFit="1" customWidth="1"/>
    <col min="2547" max="2547" width="17.5703125" style="41" customWidth="1"/>
    <col min="2548" max="2548" width="10.5703125" style="41" bestFit="1" customWidth="1"/>
    <col min="2549" max="2549" width="6.7109375" style="41" bestFit="1" customWidth="1"/>
    <col min="2550" max="2550" width="8.7109375" style="41" bestFit="1" customWidth="1"/>
    <col min="2551" max="2551" width="10" style="41" bestFit="1" customWidth="1"/>
    <col min="2552" max="2552" width="8.7109375" style="41" customWidth="1"/>
    <col min="2553" max="2553" width="10" style="41" bestFit="1" customWidth="1"/>
    <col min="2554" max="2554" width="8.7109375" style="41" customWidth="1"/>
    <col min="2555" max="2555" width="10" style="41" bestFit="1" customWidth="1"/>
    <col min="2556" max="2556" width="8.7109375" style="41" customWidth="1"/>
    <col min="2557" max="2557" width="10" style="41" bestFit="1" customWidth="1"/>
    <col min="2558" max="2558" width="8.7109375" style="41" customWidth="1"/>
    <col min="2559" max="2559" width="10" style="41" bestFit="1" customWidth="1"/>
    <col min="2560" max="2560" width="8.7109375" style="41" customWidth="1"/>
    <col min="2561" max="2561" width="10" style="41" bestFit="1" customWidth="1"/>
    <col min="2562" max="2562" width="8.7109375" style="41" customWidth="1"/>
    <col min="2563" max="2563" width="10" style="41" bestFit="1" customWidth="1"/>
    <col min="2564" max="2564" width="8.7109375" style="41" customWidth="1"/>
    <col min="2565" max="2565" width="10" style="41" bestFit="1" customWidth="1"/>
    <col min="2566" max="2566" width="8.7109375" style="41" bestFit="1" customWidth="1"/>
    <col min="2567" max="2567" width="10" style="41" bestFit="1" customWidth="1"/>
    <col min="2568" max="2568" width="8.7109375" style="41" bestFit="1" customWidth="1"/>
    <col min="2569" max="2570" width="10" style="41" bestFit="1" customWidth="1"/>
    <col min="2571" max="2571" width="11.7109375" style="41" customWidth="1"/>
    <col min="2572" max="2572" width="10.5703125" style="41" bestFit="1" customWidth="1"/>
    <col min="2573" max="2801" width="9.140625" style="41"/>
    <col min="2802" max="2802" width="5.28515625" style="41" bestFit="1" customWidth="1"/>
    <col min="2803" max="2803" width="17.5703125" style="41" customWidth="1"/>
    <col min="2804" max="2804" width="10.5703125" style="41" bestFit="1" customWidth="1"/>
    <col min="2805" max="2805" width="6.7109375" style="41" bestFit="1" customWidth="1"/>
    <col min="2806" max="2806" width="8.7109375" style="41" bestFit="1" customWidth="1"/>
    <col min="2807" max="2807" width="10" style="41" bestFit="1" customWidth="1"/>
    <col min="2808" max="2808" width="8.7109375" style="41" customWidth="1"/>
    <col min="2809" max="2809" width="10" style="41" bestFit="1" customWidth="1"/>
    <col min="2810" max="2810" width="8.7109375" style="41" customWidth="1"/>
    <col min="2811" max="2811" width="10" style="41" bestFit="1" customWidth="1"/>
    <col min="2812" max="2812" width="8.7109375" style="41" customWidth="1"/>
    <col min="2813" max="2813" width="10" style="41" bestFit="1" customWidth="1"/>
    <col min="2814" max="2814" width="8.7109375" style="41" customWidth="1"/>
    <col min="2815" max="2815" width="10" style="41" bestFit="1" customWidth="1"/>
    <col min="2816" max="2816" width="8.7109375" style="41" customWidth="1"/>
    <col min="2817" max="2817" width="10" style="41" bestFit="1" customWidth="1"/>
    <col min="2818" max="2818" width="8.7109375" style="41" customWidth="1"/>
    <col min="2819" max="2819" width="10" style="41" bestFit="1" customWidth="1"/>
    <col min="2820" max="2820" width="8.7109375" style="41" customWidth="1"/>
    <col min="2821" max="2821" width="10" style="41" bestFit="1" customWidth="1"/>
    <col min="2822" max="2822" width="8.7109375" style="41" bestFit="1" customWidth="1"/>
    <col min="2823" max="2823" width="10" style="41" bestFit="1" customWidth="1"/>
    <col min="2824" max="2824" width="8.7109375" style="41" bestFit="1" customWidth="1"/>
    <col min="2825" max="2826" width="10" style="41" bestFit="1" customWidth="1"/>
    <col min="2827" max="2827" width="11.7109375" style="41" customWidth="1"/>
    <col min="2828" max="2828" width="10.5703125" style="41" bestFit="1" customWidth="1"/>
    <col min="2829" max="3057" width="9.140625" style="41"/>
    <col min="3058" max="3058" width="5.28515625" style="41" bestFit="1" customWidth="1"/>
    <col min="3059" max="3059" width="17.5703125" style="41" customWidth="1"/>
    <col min="3060" max="3060" width="10.5703125" style="41" bestFit="1" customWidth="1"/>
    <col min="3061" max="3061" width="6.7109375" style="41" bestFit="1" customWidth="1"/>
    <col min="3062" max="3062" width="8.7109375" style="41" bestFit="1" customWidth="1"/>
    <col min="3063" max="3063" width="10" style="41" bestFit="1" customWidth="1"/>
    <col min="3064" max="3064" width="8.7109375" style="41" customWidth="1"/>
    <col min="3065" max="3065" width="10" style="41" bestFit="1" customWidth="1"/>
    <col min="3066" max="3066" width="8.7109375" style="41" customWidth="1"/>
    <col min="3067" max="3067" width="10" style="41" bestFit="1" customWidth="1"/>
    <col min="3068" max="3068" width="8.7109375" style="41" customWidth="1"/>
    <col min="3069" max="3069" width="10" style="41" bestFit="1" customWidth="1"/>
    <col min="3070" max="3070" width="8.7109375" style="41" customWidth="1"/>
    <col min="3071" max="3071" width="10" style="41" bestFit="1" customWidth="1"/>
    <col min="3072" max="3072" width="8.7109375" style="41" customWidth="1"/>
    <col min="3073" max="3073" width="10" style="41" bestFit="1" customWidth="1"/>
    <col min="3074" max="3074" width="8.7109375" style="41" customWidth="1"/>
    <col min="3075" max="3075" width="10" style="41" bestFit="1" customWidth="1"/>
    <col min="3076" max="3076" width="8.7109375" style="41" customWidth="1"/>
    <col min="3077" max="3077" width="10" style="41" bestFit="1" customWidth="1"/>
    <col min="3078" max="3078" width="8.7109375" style="41" bestFit="1" customWidth="1"/>
    <col min="3079" max="3079" width="10" style="41" bestFit="1" customWidth="1"/>
    <col min="3080" max="3080" width="8.7109375" style="41" bestFit="1" customWidth="1"/>
    <col min="3081" max="3082" width="10" style="41" bestFit="1" customWidth="1"/>
    <col min="3083" max="3083" width="11.7109375" style="41" customWidth="1"/>
    <col min="3084" max="3084" width="10.5703125" style="41" bestFit="1" customWidth="1"/>
    <col min="3085" max="3313" width="9.140625" style="41"/>
    <col min="3314" max="3314" width="5.28515625" style="41" bestFit="1" customWidth="1"/>
    <col min="3315" max="3315" width="17.5703125" style="41" customWidth="1"/>
    <col min="3316" max="3316" width="10.5703125" style="41" bestFit="1" customWidth="1"/>
    <col min="3317" max="3317" width="6.7109375" style="41" bestFit="1" customWidth="1"/>
    <col min="3318" max="3318" width="8.7109375" style="41" bestFit="1" customWidth="1"/>
    <col min="3319" max="3319" width="10" style="41" bestFit="1" customWidth="1"/>
    <col min="3320" max="3320" width="8.7109375" style="41" customWidth="1"/>
    <col min="3321" max="3321" width="10" style="41" bestFit="1" customWidth="1"/>
    <col min="3322" max="3322" width="8.7109375" style="41" customWidth="1"/>
    <col min="3323" max="3323" width="10" style="41" bestFit="1" customWidth="1"/>
    <col min="3324" max="3324" width="8.7109375" style="41" customWidth="1"/>
    <col min="3325" max="3325" width="10" style="41" bestFit="1" customWidth="1"/>
    <col min="3326" max="3326" width="8.7109375" style="41" customWidth="1"/>
    <col min="3327" max="3327" width="10" style="41" bestFit="1" customWidth="1"/>
    <col min="3328" max="3328" width="8.7109375" style="41" customWidth="1"/>
    <col min="3329" max="3329" width="10" style="41" bestFit="1" customWidth="1"/>
    <col min="3330" max="3330" width="8.7109375" style="41" customWidth="1"/>
    <col min="3331" max="3331" width="10" style="41" bestFit="1" customWidth="1"/>
    <col min="3332" max="3332" width="8.7109375" style="41" customWidth="1"/>
    <col min="3333" max="3333" width="10" style="41" bestFit="1" customWidth="1"/>
    <col min="3334" max="3334" width="8.7109375" style="41" bestFit="1" customWidth="1"/>
    <col min="3335" max="3335" width="10" style="41" bestFit="1" customWidth="1"/>
    <col min="3336" max="3336" width="8.7109375" style="41" bestFit="1" customWidth="1"/>
    <col min="3337" max="3338" width="10" style="41" bestFit="1" customWidth="1"/>
    <col min="3339" max="3339" width="11.7109375" style="41" customWidth="1"/>
    <col min="3340" max="3340" width="10.5703125" style="41" bestFit="1" customWidth="1"/>
    <col min="3341" max="3569" width="9.140625" style="41"/>
    <col min="3570" max="3570" width="5.28515625" style="41" bestFit="1" customWidth="1"/>
    <col min="3571" max="3571" width="17.5703125" style="41" customWidth="1"/>
    <col min="3572" max="3572" width="10.5703125" style="41" bestFit="1" customWidth="1"/>
    <col min="3573" max="3573" width="6.7109375" style="41" bestFit="1" customWidth="1"/>
    <col min="3574" max="3574" width="8.7109375" style="41" bestFit="1" customWidth="1"/>
    <col min="3575" max="3575" width="10" style="41" bestFit="1" customWidth="1"/>
    <col min="3576" max="3576" width="8.7109375" style="41" customWidth="1"/>
    <col min="3577" max="3577" width="10" style="41" bestFit="1" customWidth="1"/>
    <col min="3578" max="3578" width="8.7109375" style="41" customWidth="1"/>
    <col min="3579" max="3579" width="10" style="41" bestFit="1" customWidth="1"/>
    <col min="3580" max="3580" width="8.7109375" style="41" customWidth="1"/>
    <col min="3581" max="3581" width="10" style="41" bestFit="1" customWidth="1"/>
    <col min="3582" max="3582" width="8.7109375" style="41" customWidth="1"/>
    <col min="3583" max="3583" width="10" style="41" bestFit="1" customWidth="1"/>
    <col min="3584" max="3584" width="8.7109375" style="41" customWidth="1"/>
    <col min="3585" max="3585" width="10" style="41" bestFit="1" customWidth="1"/>
    <col min="3586" max="3586" width="8.7109375" style="41" customWidth="1"/>
    <col min="3587" max="3587" width="10" style="41" bestFit="1" customWidth="1"/>
    <col min="3588" max="3588" width="8.7109375" style="41" customWidth="1"/>
    <col min="3589" max="3589" width="10" style="41" bestFit="1" customWidth="1"/>
    <col min="3590" max="3590" width="8.7109375" style="41" bestFit="1" customWidth="1"/>
    <col min="3591" max="3591" width="10" style="41" bestFit="1" customWidth="1"/>
    <col min="3592" max="3592" width="8.7109375" style="41" bestFit="1" customWidth="1"/>
    <col min="3593" max="3594" width="10" style="41" bestFit="1" customWidth="1"/>
    <col min="3595" max="3595" width="11.7109375" style="41" customWidth="1"/>
    <col min="3596" max="3596" width="10.5703125" style="41" bestFit="1" customWidth="1"/>
    <col min="3597" max="3825" width="9.140625" style="41"/>
    <col min="3826" max="3826" width="5.28515625" style="41" bestFit="1" customWidth="1"/>
    <col min="3827" max="3827" width="17.5703125" style="41" customWidth="1"/>
    <col min="3828" max="3828" width="10.5703125" style="41" bestFit="1" customWidth="1"/>
    <col min="3829" max="3829" width="6.7109375" style="41" bestFit="1" customWidth="1"/>
    <col min="3830" max="3830" width="8.7109375" style="41" bestFit="1" customWidth="1"/>
    <col min="3831" max="3831" width="10" style="41" bestFit="1" customWidth="1"/>
    <col min="3832" max="3832" width="8.7109375" style="41" customWidth="1"/>
    <col min="3833" max="3833" width="10" style="41" bestFit="1" customWidth="1"/>
    <col min="3834" max="3834" width="8.7109375" style="41" customWidth="1"/>
    <col min="3835" max="3835" width="10" style="41" bestFit="1" customWidth="1"/>
    <col min="3836" max="3836" width="8.7109375" style="41" customWidth="1"/>
    <col min="3837" max="3837" width="10" style="41" bestFit="1" customWidth="1"/>
    <col min="3838" max="3838" width="8.7109375" style="41" customWidth="1"/>
    <col min="3839" max="3839" width="10" style="41" bestFit="1" customWidth="1"/>
    <col min="3840" max="3840" width="8.7109375" style="41" customWidth="1"/>
    <col min="3841" max="3841" width="10" style="41" bestFit="1" customWidth="1"/>
    <col min="3842" max="3842" width="8.7109375" style="41" customWidth="1"/>
    <col min="3843" max="3843" width="10" style="41" bestFit="1" customWidth="1"/>
    <col min="3844" max="3844" width="8.7109375" style="41" customWidth="1"/>
    <col min="3845" max="3845" width="10" style="41" bestFit="1" customWidth="1"/>
    <col min="3846" max="3846" width="8.7109375" style="41" bestFit="1" customWidth="1"/>
    <col min="3847" max="3847" width="10" style="41" bestFit="1" customWidth="1"/>
    <col min="3848" max="3848" width="8.7109375" style="41" bestFit="1" customWidth="1"/>
    <col min="3849" max="3850" width="10" style="41" bestFit="1" customWidth="1"/>
    <col min="3851" max="3851" width="11.7109375" style="41" customWidth="1"/>
    <col min="3852" max="3852" width="10.5703125" style="41" bestFit="1" customWidth="1"/>
    <col min="3853" max="4081" width="9.140625" style="41"/>
    <col min="4082" max="4082" width="5.28515625" style="41" bestFit="1" customWidth="1"/>
    <col min="4083" max="4083" width="17.5703125" style="41" customWidth="1"/>
    <col min="4084" max="4084" width="10.5703125" style="41" bestFit="1" customWidth="1"/>
    <col min="4085" max="4085" width="6.7109375" style="41" bestFit="1" customWidth="1"/>
    <col min="4086" max="4086" width="8.7109375" style="41" bestFit="1" customWidth="1"/>
    <col min="4087" max="4087" width="10" style="41" bestFit="1" customWidth="1"/>
    <col min="4088" max="4088" width="8.7109375" style="41" customWidth="1"/>
    <col min="4089" max="4089" width="10" style="41" bestFit="1" customWidth="1"/>
    <col min="4090" max="4090" width="8.7109375" style="41" customWidth="1"/>
    <col min="4091" max="4091" width="10" style="41" bestFit="1" customWidth="1"/>
    <col min="4092" max="4092" width="8.7109375" style="41" customWidth="1"/>
    <col min="4093" max="4093" width="10" style="41" bestFit="1" customWidth="1"/>
    <col min="4094" max="4094" width="8.7109375" style="41" customWidth="1"/>
    <col min="4095" max="4095" width="10" style="41" bestFit="1" customWidth="1"/>
    <col min="4096" max="4096" width="8.7109375" style="41" customWidth="1"/>
    <col min="4097" max="4097" width="10" style="41" bestFit="1" customWidth="1"/>
    <col min="4098" max="4098" width="8.7109375" style="41" customWidth="1"/>
    <col min="4099" max="4099" width="10" style="41" bestFit="1" customWidth="1"/>
    <col min="4100" max="4100" width="8.7109375" style="41" customWidth="1"/>
    <col min="4101" max="4101" width="10" style="41" bestFit="1" customWidth="1"/>
    <col min="4102" max="4102" width="8.7109375" style="41" bestFit="1" customWidth="1"/>
    <col min="4103" max="4103" width="10" style="41" bestFit="1" customWidth="1"/>
    <col min="4104" max="4104" width="8.7109375" style="41" bestFit="1" customWidth="1"/>
    <col min="4105" max="4106" width="10" style="41" bestFit="1" customWidth="1"/>
    <col min="4107" max="4107" width="11.7109375" style="41" customWidth="1"/>
    <col min="4108" max="4108" width="10.5703125" style="41" bestFit="1" customWidth="1"/>
    <col min="4109" max="4337" width="9.140625" style="41"/>
    <col min="4338" max="4338" width="5.28515625" style="41" bestFit="1" customWidth="1"/>
    <col min="4339" max="4339" width="17.5703125" style="41" customWidth="1"/>
    <col min="4340" max="4340" width="10.5703125" style="41" bestFit="1" customWidth="1"/>
    <col min="4341" max="4341" width="6.7109375" style="41" bestFit="1" customWidth="1"/>
    <col min="4342" max="4342" width="8.7109375" style="41" bestFit="1" customWidth="1"/>
    <col min="4343" max="4343" width="10" style="41" bestFit="1" customWidth="1"/>
    <col min="4344" max="4344" width="8.7109375" style="41" customWidth="1"/>
    <col min="4345" max="4345" width="10" style="41" bestFit="1" customWidth="1"/>
    <col min="4346" max="4346" width="8.7109375" style="41" customWidth="1"/>
    <col min="4347" max="4347" width="10" style="41" bestFit="1" customWidth="1"/>
    <col min="4348" max="4348" width="8.7109375" style="41" customWidth="1"/>
    <col min="4349" max="4349" width="10" style="41" bestFit="1" customWidth="1"/>
    <col min="4350" max="4350" width="8.7109375" style="41" customWidth="1"/>
    <col min="4351" max="4351" width="10" style="41" bestFit="1" customWidth="1"/>
    <col min="4352" max="4352" width="8.7109375" style="41" customWidth="1"/>
    <col min="4353" max="4353" width="10" style="41" bestFit="1" customWidth="1"/>
    <col min="4354" max="4354" width="8.7109375" style="41" customWidth="1"/>
    <col min="4355" max="4355" width="10" style="41" bestFit="1" customWidth="1"/>
    <col min="4356" max="4356" width="8.7109375" style="41" customWidth="1"/>
    <col min="4357" max="4357" width="10" style="41" bestFit="1" customWidth="1"/>
    <col min="4358" max="4358" width="8.7109375" style="41" bestFit="1" customWidth="1"/>
    <col min="4359" max="4359" width="10" style="41" bestFit="1" customWidth="1"/>
    <col min="4360" max="4360" width="8.7109375" style="41" bestFit="1" customWidth="1"/>
    <col min="4361" max="4362" width="10" style="41" bestFit="1" customWidth="1"/>
    <col min="4363" max="4363" width="11.7109375" style="41" customWidth="1"/>
    <col min="4364" max="4364" width="10.5703125" style="41" bestFit="1" customWidth="1"/>
    <col min="4365" max="4593" width="9.140625" style="41"/>
    <col min="4594" max="4594" width="5.28515625" style="41" bestFit="1" customWidth="1"/>
    <col min="4595" max="4595" width="17.5703125" style="41" customWidth="1"/>
    <col min="4596" max="4596" width="10.5703125" style="41" bestFit="1" customWidth="1"/>
    <col min="4597" max="4597" width="6.7109375" style="41" bestFit="1" customWidth="1"/>
    <col min="4598" max="4598" width="8.7109375" style="41" bestFit="1" customWidth="1"/>
    <col min="4599" max="4599" width="10" style="41" bestFit="1" customWidth="1"/>
    <col min="4600" max="4600" width="8.7109375" style="41" customWidth="1"/>
    <col min="4601" max="4601" width="10" style="41" bestFit="1" customWidth="1"/>
    <col min="4602" max="4602" width="8.7109375" style="41" customWidth="1"/>
    <col min="4603" max="4603" width="10" style="41" bestFit="1" customWidth="1"/>
    <col min="4604" max="4604" width="8.7109375" style="41" customWidth="1"/>
    <col min="4605" max="4605" width="10" style="41" bestFit="1" customWidth="1"/>
    <col min="4606" max="4606" width="8.7109375" style="41" customWidth="1"/>
    <col min="4607" max="4607" width="10" style="41" bestFit="1" customWidth="1"/>
    <col min="4608" max="4608" width="8.7109375" style="41" customWidth="1"/>
    <col min="4609" max="4609" width="10" style="41" bestFit="1" customWidth="1"/>
    <col min="4610" max="4610" width="8.7109375" style="41" customWidth="1"/>
    <col min="4611" max="4611" width="10" style="41" bestFit="1" customWidth="1"/>
    <col min="4612" max="4612" width="8.7109375" style="41" customWidth="1"/>
    <col min="4613" max="4613" width="10" style="41" bestFit="1" customWidth="1"/>
    <col min="4614" max="4614" width="8.7109375" style="41" bestFit="1" customWidth="1"/>
    <col min="4615" max="4615" width="10" style="41" bestFit="1" customWidth="1"/>
    <col min="4616" max="4616" width="8.7109375" style="41" bestFit="1" customWidth="1"/>
    <col min="4617" max="4618" width="10" style="41" bestFit="1" customWidth="1"/>
    <col min="4619" max="4619" width="11.7109375" style="41" customWidth="1"/>
    <col min="4620" max="4620" width="10.5703125" style="41" bestFit="1" customWidth="1"/>
    <col min="4621" max="4849" width="9.140625" style="41"/>
    <col min="4850" max="4850" width="5.28515625" style="41" bestFit="1" customWidth="1"/>
    <col min="4851" max="4851" width="17.5703125" style="41" customWidth="1"/>
    <col min="4852" max="4852" width="10.5703125" style="41" bestFit="1" customWidth="1"/>
    <col min="4853" max="4853" width="6.7109375" style="41" bestFit="1" customWidth="1"/>
    <col min="4854" max="4854" width="8.7109375" style="41" bestFit="1" customWidth="1"/>
    <col min="4855" max="4855" width="10" style="41" bestFit="1" customWidth="1"/>
    <col min="4856" max="4856" width="8.7109375" style="41" customWidth="1"/>
    <col min="4857" max="4857" width="10" style="41" bestFit="1" customWidth="1"/>
    <col min="4858" max="4858" width="8.7109375" style="41" customWidth="1"/>
    <col min="4859" max="4859" width="10" style="41" bestFit="1" customWidth="1"/>
    <col min="4860" max="4860" width="8.7109375" style="41" customWidth="1"/>
    <col min="4861" max="4861" width="10" style="41" bestFit="1" customWidth="1"/>
    <col min="4862" max="4862" width="8.7109375" style="41" customWidth="1"/>
    <col min="4863" max="4863" width="10" style="41" bestFit="1" customWidth="1"/>
    <col min="4864" max="4864" width="8.7109375" style="41" customWidth="1"/>
    <col min="4865" max="4865" width="10" style="41" bestFit="1" customWidth="1"/>
    <col min="4866" max="4866" width="8.7109375" style="41" customWidth="1"/>
    <col min="4867" max="4867" width="10" style="41" bestFit="1" customWidth="1"/>
    <col min="4868" max="4868" width="8.7109375" style="41" customWidth="1"/>
    <col min="4869" max="4869" width="10" style="41" bestFit="1" customWidth="1"/>
    <col min="4870" max="4870" width="8.7109375" style="41" bestFit="1" customWidth="1"/>
    <col min="4871" max="4871" width="10" style="41" bestFit="1" customWidth="1"/>
    <col min="4872" max="4872" width="8.7109375" style="41" bestFit="1" customWidth="1"/>
    <col min="4873" max="4874" width="10" style="41" bestFit="1" customWidth="1"/>
    <col min="4875" max="4875" width="11.7109375" style="41" customWidth="1"/>
    <col min="4876" max="4876" width="10.5703125" style="41" bestFit="1" customWidth="1"/>
    <col min="4877" max="5105" width="9.140625" style="41"/>
    <col min="5106" max="5106" width="5.28515625" style="41" bestFit="1" customWidth="1"/>
    <col min="5107" max="5107" width="17.5703125" style="41" customWidth="1"/>
    <col min="5108" max="5108" width="10.5703125" style="41" bestFit="1" customWidth="1"/>
    <col min="5109" max="5109" width="6.7109375" style="41" bestFit="1" customWidth="1"/>
    <col min="5110" max="5110" width="8.7109375" style="41" bestFit="1" customWidth="1"/>
    <col min="5111" max="5111" width="10" style="41" bestFit="1" customWidth="1"/>
    <col min="5112" max="5112" width="8.7109375" style="41" customWidth="1"/>
    <col min="5113" max="5113" width="10" style="41" bestFit="1" customWidth="1"/>
    <col min="5114" max="5114" width="8.7109375" style="41" customWidth="1"/>
    <col min="5115" max="5115" width="10" style="41" bestFit="1" customWidth="1"/>
    <col min="5116" max="5116" width="8.7109375" style="41" customWidth="1"/>
    <col min="5117" max="5117" width="10" style="41" bestFit="1" customWidth="1"/>
    <col min="5118" max="5118" width="8.7109375" style="41" customWidth="1"/>
    <col min="5119" max="5119" width="10" style="41" bestFit="1" customWidth="1"/>
    <col min="5120" max="5120" width="8.7109375" style="41" customWidth="1"/>
    <col min="5121" max="5121" width="10" style="41" bestFit="1" customWidth="1"/>
    <col min="5122" max="5122" width="8.7109375" style="41" customWidth="1"/>
    <col min="5123" max="5123" width="10" style="41" bestFit="1" customWidth="1"/>
    <col min="5124" max="5124" width="8.7109375" style="41" customWidth="1"/>
    <col min="5125" max="5125" width="10" style="41" bestFit="1" customWidth="1"/>
    <col min="5126" max="5126" width="8.7109375" style="41" bestFit="1" customWidth="1"/>
    <col min="5127" max="5127" width="10" style="41" bestFit="1" customWidth="1"/>
    <col min="5128" max="5128" width="8.7109375" style="41" bestFit="1" customWidth="1"/>
    <col min="5129" max="5130" width="10" style="41" bestFit="1" customWidth="1"/>
    <col min="5131" max="5131" width="11.7109375" style="41" customWidth="1"/>
    <col min="5132" max="5132" width="10.5703125" style="41" bestFit="1" customWidth="1"/>
    <col min="5133" max="5361" width="9.140625" style="41"/>
    <col min="5362" max="5362" width="5.28515625" style="41" bestFit="1" customWidth="1"/>
    <col min="5363" max="5363" width="17.5703125" style="41" customWidth="1"/>
    <col min="5364" max="5364" width="10.5703125" style="41" bestFit="1" customWidth="1"/>
    <col min="5365" max="5365" width="6.7109375" style="41" bestFit="1" customWidth="1"/>
    <col min="5366" max="5366" width="8.7109375" style="41" bestFit="1" customWidth="1"/>
    <col min="5367" max="5367" width="10" style="41" bestFit="1" customWidth="1"/>
    <col min="5368" max="5368" width="8.7109375" style="41" customWidth="1"/>
    <col min="5369" max="5369" width="10" style="41" bestFit="1" customWidth="1"/>
    <col min="5370" max="5370" width="8.7109375" style="41" customWidth="1"/>
    <col min="5371" max="5371" width="10" style="41" bestFit="1" customWidth="1"/>
    <col min="5372" max="5372" width="8.7109375" style="41" customWidth="1"/>
    <col min="5373" max="5373" width="10" style="41" bestFit="1" customWidth="1"/>
    <col min="5374" max="5374" width="8.7109375" style="41" customWidth="1"/>
    <col min="5375" max="5375" width="10" style="41" bestFit="1" customWidth="1"/>
    <col min="5376" max="5376" width="8.7109375" style="41" customWidth="1"/>
    <col min="5377" max="5377" width="10" style="41" bestFit="1" customWidth="1"/>
    <col min="5378" max="5378" width="8.7109375" style="41" customWidth="1"/>
    <col min="5379" max="5379" width="10" style="41" bestFit="1" customWidth="1"/>
    <col min="5380" max="5380" width="8.7109375" style="41" customWidth="1"/>
    <col min="5381" max="5381" width="10" style="41" bestFit="1" customWidth="1"/>
    <col min="5382" max="5382" width="8.7109375" style="41" bestFit="1" customWidth="1"/>
    <col min="5383" max="5383" width="10" style="41" bestFit="1" customWidth="1"/>
    <col min="5384" max="5384" width="8.7109375" style="41" bestFit="1" customWidth="1"/>
    <col min="5385" max="5386" width="10" style="41" bestFit="1" customWidth="1"/>
    <col min="5387" max="5387" width="11.7109375" style="41" customWidth="1"/>
    <col min="5388" max="5388" width="10.5703125" style="41" bestFit="1" customWidth="1"/>
    <col min="5389" max="5617" width="9.140625" style="41"/>
    <col min="5618" max="5618" width="5.28515625" style="41" bestFit="1" customWidth="1"/>
    <col min="5619" max="5619" width="17.5703125" style="41" customWidth="1"/>
    <col min="5620" max="5620" width="10.5703125" style="41" bestFit="1" customWidth="1"/>
    <col min="5621" max="5621" width="6.7109375" style="41" bestFit="1" customWidth="1"/>
    <col min="5622" max="5622" width="8.7109375" style="41" bestFit="1" customWidth="1"/>
    <col min="5623" max="5623" width="10" style="41" bestFit="1" customWidth="1"/>
    <col min="5624" max="5624" width="8.7109375" style="41" customWidth="1"/>
    <col min="5625" max="5625" width="10" style="41" bestFit="1" customWidth="1"/>
    <col min="5626" max="5626" width="8.7109375" style="41" customWidth="1"/>
    <col min="5627" max="5627" width="10" style="41" bestFit="1" customWidth="1"/>
    <col min="5628" max="5628" width="8.7109375" style="41" customWidth="1"/>
    <col min="5629" max="5629" width="10" style="41" bestFit="1" customWidth="1"/>
    <col min="5630" max="5630" width="8.7109375" style="41" customWidth="1"/>
    <col min="5631" max="5631" width="10" style="41" bestFit="1" customWidth="1"/>
    <col min="5632" max="5632" width="8.7109375" style="41" customWidth="1"/>
    <col min="5633" max="5633" width="10" style="41" bestFit="1" customWidth="1"/>
    <col min="5634" max="5634" width="8.7109375" style="41" customWidth="1"/>
    <col min="5635" max="5635" width="10" style="41" bestFit="1" customWidth="1"/>
    <col min="5636" max="5636" width="8.7109375" style="41" customWidth="1"/>
    <col min="5637" max="5637" width="10" style="41" bestFit="1" customWidth="1"/>
    <col min="5638" max="5638" width="8.7109375" style="41" bestFit="1" customWidth="1"/>
    <col min="5639" max="5639" width="10" style="41" bestFit="1" customWidth="1"/>
    <col min="5640" max="5640" width="8.7109375" style="41" bestFit="1" customWidth="1"/>
    <col min="5641" max="5642" width="10" style="41" bestFit="1" customWidth="1"/>
    <col min="5643" max="5643" width="11.7109375" style="41" customWidth="1"/>
    <col min="5644" max="5644" width="10.5703125" style="41" bestFit="1" customWidth="1"/>
    <col min="5645" max="5873" width="9.140625" style="41"/>
    <col min="5874" max="5874" width="5.28515625" style="41" bestFit="1" customWidth="1"/>
    <col min="5875" max="5875" width="17.5703125" style="41" customWidth="1"/>
    <col min="5876" max="5876" width="10.5703125" style="41" bestFit="1" customWidth="1"/>
    <col min="5877" max="5877" width="6.7109375" style="41" bestFit="1" customWidth="1"/>
    <col min="5878" max="5878" width="8.7109375" style="41" bestFit="1" customWidth="1"/>
    <col min="5879" max="5879" width="10" style="41" bestFit="1" customWidth="1"/>
    <col min="5880" max="5880" width="8.7109375" style="41" customWidth="1"/>
    <col min="5881" max="5881" width="10" style="41" bestFit="1" customWidth="1"/>
    <col min="5882" max="5882" width="8.7109375" style="41" customWidth="1"/>
    <col min="5883" max="5883" width="10" style="41" bestFit="1" customWidth="1"/>
    <col min="5884" max="5884" width="8.7109375" style="41" customWidth="1"/>
    <col min="5885" max="5885" width="10" style="41" bestFit="1" customWidth="1"/>
    <col min="5886" max="5886" width="8.7109375" style="41" customWidth="1"/>
    <col min="5887" max="5887" width="10" style="41" bestFit="1" customWidth="1"/>
    <col min="5888" max="5888" width="8.7109375" style="41" customWidth="1"/>
    <col min="5889" max="5889" width="10" style="41" bestFit="1" customWidth="1"/>
    <col min="5890" max="5890" width="8.7109375" style="41" customWidth="1"/>
    <col min="5891" max="5891" width="10" style="41" bestFit="1" customWidth="1"/>
    <col min="5892" max="5892" width="8.7109375" style="41" customWidth="1"/>
    <col min="5893" max="5893" width="10" style="41" bestFit="1" customWidth="1"/>
    <col min="5894" max="5894" width="8.7109375" style="41" bestFit="1" customWidth="1"/>
    <col min="5895" max="5895" width="10" style="41" bestFit="1" customWidth="1"/>
    <col min="5896" max="5896" width="8.7109375" style="41" bestFit="1" customWidth="1"/>
    <col min="5897" max="5898" width="10" style="41" bestFit="1" customWidth="1"/>
    <col min="5899" max="5899" width="11.7109375" style="41" customWidth="1"/>
    <col min="5900" max="5900" width="10.5703125" style="41" bestFit="1" customWidth="1"/>
    <col min="5901" max="6129" width="9.140625" style="41"/>
    <col min="6130" max="6130" width="5.28515625" style="41" bestFit="1" customWidth="1"/>
    <col min="6131" max="6131" width="17.5703125" style="41" customWidth="1"/>
    <col min="6132" max="6132" width="10.5703125" style="41" bestFit="1" customWidth="1"/>
    <col min="6133" max="6133" width="6.7109375" style="41" bestFit="1" customWidth="1"/>
    <col min="6134" max="6134" width="8.7109375" style="41" bestFit="1" customWidth="1"/>
    <col min="6135" max="6135" width="10" style="41" bestFit="1" customWidth="1"/>
    <col min="6136" max="6136" width="8.7109375" style="41" customWidth="1"/>
    <col min="6137" max="6137" width="10" style="41" bestFit="1" customWidth="1"/>
    <col min="6138" max="6138" width="8.7109375" style="41" customWidth="1"/>
    <col min="6139" max="6139" width="10" style="41" bestFit="1" customWidth="1"/>
    <col min="6140" max="6140" width="8.7109375" style="41" customWidth="1"/>
    <col min="6141" max="6141" width="10" style="41" bestFit="1" customWidth="1"/>
    <col min="6142" max="6142" width="8.7109375" style="41" customWidth="1"/>
    <col min="6143" max="6143" width="10" style="41" bestFit="1" customWidth="1"/>
    <col min="6144" max="6144" width="8.7109375" style="41" customWidth="1"/>
    <col min="6145" max="6145" width="10" style="41" bestFit="1" customWidth="1"/>
    <col min="6146" max="6146" width="8.7109375" style="41" customWidth="1"/>
    <col min="6147" max="6147" width="10" style="41" bestFit="1" customWidth="1"/>
    <col min="6148" max="6148" width="8.7109375" style="41" customWidth="1"/>
    <col min="6149" max="6149" width="10" style="41" bestFit="1" customWidth="1"/>
    <col min="6150" max="6150" width="8.7109375" style="41" bestFit="1" customWidth="1"/>
    <col min="6151" max="6151" width="10" style="41" bestFit="1" customWidth="1"/>
    <col min="6152" max="6152" width="8.7109375" style="41" bestFit="1" customWidth="1"/>
    <col min="6153" max="6154" width="10" style="41" bestFit="1" customWidth="1"/>
    <col min="6155" max="6155" width="11.7109375" style="41" customWidth="1"/>
    <col min="6156" max="6156" width="10.5703125" style="41" bestFit="1" customWidth="1"/>
    <col min="6157" max="6385" width="9.140625" style="41"/>
    <col min="6386" max="6386" width="5.28515625" style="41" bestFit="1" customWidth="1"/>
    <col min="6387" max="6387" width="17.5703125" style="41" customWidth="1"/>
    <col min="6388" max="6388" width="10.5703125" style="41" bestFit="1" customWidth="1"/>
    <col min="6389" max="6389" width="6.7109375" style="41" bestFit="1" customWidth="1"/>
    <col min="6390" max="6390" width="8.7109375" style="41" bestFit="1" customWidth="1"/>
    <col min="6391" max="6391" width="10" style="41" bestFit="1" customWidth="1"/>
    <col min="6392" max="6392" width="8.7109375" style="41" customWidth="1"/>
    <col min="6393" max="6393" width="10" style="41" bestFit="1" customWidth="1"/>
    <col min="6394" max="6394" width="8.7109375" style="41" customWidth="1"/>
    <col min="6395" max="6395" width="10" style="41" bestFit="1" customWidth="1"/>
    <col min="6396" max="6396" width="8.7109375" style="41" customWidth="1"/>
    <col min="6397" max="6397" width="10" style="41" bestFit="1" customWidth="1"/>
    <col min="6398" max="6398" width="8.7109375" style="41" customWidth="1"/>
    <col min="6399" max="6399" width="10" style="41" bestFit="1" customWidth="1"/>
    <col min="6400" max="6400" width="8.7109375" style="41" customWidth="1"/>
    <col min="6401" max="6401" width="10" style="41" bestFit="1" customWidth="1"/>
    <col min="6402" max="6402" width="8.7109375" style="41" customWidth="1"/>
    <col min="6403" max="6403" width="10" style="41" bestFit="1" customWidth="1"/>
    <col min="6404" max="6404" width="8.7109375" style="41" customWidth="1"/>
    <col min="6405" max="6405" width="10" style="41" bestFit="1" customWidth="1"/>
    <col min="6406" max="6406" width="8.7109375" style="41" bestFit="1" customWidth="1"/>
    <col min="6407" max="6407" width="10" style="41" bestFit="1" customWidth="1"/>
    <col min="6408" max="6408" width="8.7109375" style="41" bestFit="1" customWidth="1"/>
    <col min="6409" max="6410" width="10" style="41" bestFit="1" customWidth="1"/>
    <col min="6411" max="6411" width="11.7109375" style="41" customWidth="1"/>
    <col min="6412" max="6412" width="10.5703125" style="41" bestFit="1" customWidth="1"/>
    <col min="6413" max="6641" width="9.140625" style="41"/>
    <col min="6642" max="6642" width="5.28515625" style="41" bestFit="1" customWidth="1"/>
    <col min="6643" max="6643" width="17.5703125" style="41" customWidth="1"/>
    <col min="6644" max="6644" width="10.5703125" style="41" bestFit="1" customWidth="1"/>
    <col min="6645" max="6645" width="6.7109375" style="41" bestFit="1" customWidth="1"/>
    <col min="6646" max="6646" width="8.7109375" style="41" bestFit="1" customWidth="1"/>
    <col min="6647" max="6647" width="10" style="41" bestFit="1" customWidth="1"/>
    <col min="6648" max="6648" width="8.7109375" style="41" customWidth="1"/>
    <col min="6649" max="6649" width="10" style="41" bestFit="1" customWidth="1"/>
    <col min="6650" max="6650" width="8.7109375" style="41" customWidth="1"/>
    <col min="6651" max="6651" width="10" style="41" bestFit="1" customWidth="1"/>
    <col min="6652" max="6652" width="8.7109375" style="41" customWidth="1"/>
    <col min="6653" max="6653" width="10" style="41" bestFit="1" customWidth="1"/>
    <col min="6654" max="6654" width="8.7109375" style="41" customWidth="1"/>
    <col min="6655" max="6655" width="10" style="41" bestFit="1" customWidth="1"/>
    <col min="6656" max="6656" width="8.7109375" style="41" customWidth="1"/>
    <col min="6657" max="6657" width="10" style="41" bestFit="1" customWidth="1"/>
    <col min="6658" max="6658" width="8.7109375" style="41" customWidth="1"/>
    <col min="6659" max="6659" width="10" style="41" bestFit="1" customWidth="1"/>
    <col min="6660" max="6660" width="8.7109375" style="41" customWidth="1"/>
    <col min="6661" max="6661" width="10" style="41" bestFit="1" customWidth="1"/>
    <col min="6662" max="6662" width="8.7109375" style="41" bestFit="1" customWidth="1"/>
    <col min="6663" max="6663" width="10" style="41" bestFit="1" customWidth="1"/>
    <col min="6664" max="6664" width="8.7109375" style="41" bestFit="1" customWidth="1"/>
    <col min="6665" max="6666" width="10" style="41" bestFit="1" customWidth="1"/>
    <col min="6667" max="6667" width="11.7109375" style="41" customWidth="1"/>
    <col min="6668" max="6668" width="10.5703125" style="41" bestFit="1" customWidth="1"/>
    <col min="6669" max="6897" width="9.140625" style="41"/>
    <col min="6898" max="6898" width="5.28515625" style="41" bestFit="1" customWidth="1"/>
    <col min="6899" max="6899" width="17.5703125" style="41" customWidth="1"/>
    <col min="6900" max="6900" width="10.5703125" style="41" bestFit="1" customWidth="1"/>
    <col min="6901" max="6901" width="6.7109375" style="41" bestFit="1" customWidth="1"/>
    <col min="6902" max="6902" width="8.7109375" style="41" bestFit="1" customWidth="1"/>
    <col min="6903" max="6903" width="10" style="41" bestFit="1" customWidth="1"/>
    <col min="6904" max="6904" width="8.7109375" style="41" customWidth="1"/>
    <col min="6905" max="6905" width="10" style="41" bestFit="1" customWidth="1"/>
    <col min="6906" max="6906" width="8.7109375" style="41" customWidth="1"/>
    <col min="6907" max="6907" width="10" style="41" bestFit="1" customWidth="1"/>
    <col min="6908" max="6908" width="8.7109375" style="41" customWidth="1"/>
    <col min="6909" max="6909" width="10" style="41" bestFit="1" customWidth="1"/>
    <col min="6910" max="6910" width="8.7109375" style="41" customWidth="1"/>
    <col min="6911" max="6911" width="10" style="41" bestFit="1" customWidth="1"/>
    <col min="6912" max="6912" width="8.7109375" style="41" customWidth="1"/>
    <col min="6913" max="6913" width="10" style="41" bestFit="1" customWidth="1"/>
    <col min="6914" max="6914" width="8.7109375" style="41" customWidth="1"/>
    <col min="6915" max="6915" width="10" style="41" bestFit="1" customWidth="1"/>
    <col min="6916" max="6916" width="8.7109375" style="41" customWidth="1"/>
    <col min="6917" max="6917" width="10" style="41" bestFit="1" customWidth="1"/>
    <col min="6918" max="6918" width="8.7109375" style="41" bestFit="1" customWidth="1"/>
    <col min="6919" max="6919" width="10" style="41" bestFit="1" customWidth="1"/>
    <col min="6920" max="6920" width="8.7109375" style="41" bestFit="1" customWidth="1"/>
    <col min="6921" max="6922" width="10" style="41" bestFit="1" customWidth="1"/>
    <col min="6923" max="6923" width="11.7109375" style="41" customWidth="1"/>
    <col min="6924" max="6924" width="10.5703125" style="41" bestFit="1" customWidth="1"/>
    <col min="6925" max="7153" width="9.140625" style="41"/>
    <col min="7154" max="7154" width="5.28515625" style="41" bestFit="1" customWidth="1"/>
    <col min="7155" max="7155" width="17.5703125" style="41" customWidth="1"/>
    <col min="7156" max="7156" width="10.5703125" style="41" bestFit="1" customWidth="1"/>
    <col min="7157" max="7157" width="6.7109375" style="41" bestFit="1" customWidth="1"/>
    <col min="7158" max="7158" width="8.7109375" style="41" bestFit="1" customWidth="1"/>
    <col min="7159" max="7159" width="10" style="41" bestFit="1" customWidth="1"/>
    <col min="7160" max="7160" width="8.7109375" style="41" customWidth="1"/>
    <col min="7161" max="7161" width="10" style="41" bestFit="1" customWidth="1"/>
    <col min="7162" max="7162" width="8.7109375" style="41" customWidth="1"/>
    <col min="7163" max="7163" width="10" style="41" bestFit="1" customWidth="1"/>
    <col min="7164" max="7164" width="8.7109375" style="41" customWidth="1"/>
    <col min="7165" max="7165" width="10" style="41" bestFit="1" customWidth="1"/>
    <col min="7166" max="7166" width="8.7109375" style="41" customWidth="1"/>
    <col min="7167" max="7167" width="10" style="41" bestFit="1" customWidth="1"/>
    <col min="7168" max="7168" width="8.7109375" style="41" customWidth="1"/>
    <col min="7169" max="7169" width="10" style="41" bestFit="1" customWidth="1"/>
    <col min="7170" max="7170" width="8.7109375" style="41" customWidth="1"/>
    <col min="7171" max="7171" width="10" style="41" bestFit="1" customWidth="1"/>
    <col min="7172" max="7172" width="8.7109375" style="41" customWidth="1"/>
    <col min="7173" max="7173" width="10" style="41" bestFit="1" customWidth="1"/>
    <col min="7174" max="7174" width="8.7109375" style="41" bestFit="1" customWidth="1"/>
    <col min="7175" max="7175" width="10" style="41" bestFit="1" customWidth="1"/>
    <col min="7176" max="7176" width="8.7109375" style="41" bestFit="1" customWidth="1"/>
    <col min="7177" max="7178" width="10" style="41" bestFit="1" customWidth="1"/>
    <col min="7179" max="7179" width="11.7109375" style="41" customWidth="1"/>
    <col min="7180" max="7180" width="10.5703125" style="41" bestFit="1" customWidth="1"/>
    <col min="7181" max="7409" width="9.140625" style="41"/>
    <col min="7410" max="7410" width="5.28515625" style="41" bestFit="1" customWidth="1"/>
    <col min="7411" max="7411" width="17.5703125" style="41" customWidth="1"/>
    <col min="7412" max="7412" width="10.5703125" style="41" bestFit="1" customWidth="1"/>
    <col min="7413" max="7413" width="6.7109375" style="41" bestFit="1" customWidth="1"/>
    <col min="7414" max="7414" width="8.7109375" style="41" bestFit="1" customWidth="1"/>
    <col min="7415" max="7415" width="10" style="41" bestFit="1" customWidth="1"/>
    <col min="7416" max="7416" width="8.7109375" style="41" customWidth="1"/>
    <col min="7417" max="7417" width="10" style="41" bestFit="1" customWidth="1"/>
    <col min="7418" max="7418" width="8.7109375" style="41" customWidth="1"/>
    <col min="7419" max="7419" width="10" style="41" bestFit="1" customWidth="1"/>
    <col min="7420" max="7420" width="8.7109375" style="41" customWidth="1"/>
    <col min="7421" max="7421" width="10" style="41" bestFit="1" customWidth="1"/>
    <col min="7422" max="7422" width="8.7109375" style="41" customWidth="1"/>
    <col min="7423" max="7423" width="10" style="41" bestFit="1" customWidth="1"/>
    <col min="7424" max="7424" width="8.7109375" style="41" customWidth="1"/>
    <col min="7425" max="7425" width="10" style="41" bestFit="1" customWidth="1"/>
    <col min="7426" max="7426" width="8.7109375" style="41" customWidth="1"/>
    <col min="7427" max="7427" width="10" style="41" bestFit="1" customWidth="1"/>
    <col min="7428" max="7428" width="8.7109375" style="41" customWidth="1"/>
    <col min="7429" max="7429" width="10" style="41" bestFit="1" customWidth="1"/>
    <col min="7430" max="7430" width="8.7109375" style="41" bestFit="1" customWidth="1"/>
    <col min="7431" max="7431" width="10" style="41" bestFit="1" customWidth="1"/>
    <col min="7432" max="7432" width="8.7109375" style="41" bestFit="1" customWidth="1"/>
    <col min="7433" max="7434" width="10" style="41" bestFit="1" customWidth="1"/>
    <col min="7435" max="7435" width="11.7109375" style="41" customWidth="1"/>
    <col min="7436" max="7436" width="10.5703125" style="41" bestFit="1" customWidth="1"/>
    <col min="7437" max="7665" width="9.140625" style="41"/>
    <col min="7666" max="7666" width="5.28515625" style="41" bestFit="1" customWidth="1"/>
    <col min="7667" max="7667" width="17.5703125" style="41" customWidth="1"/>
    <col min="7668" max="7668" width="10.5703125" style="41" bestFit="1" customWidth="1"/>
    <col min="7669" max="7669" width="6.7109375" style="41" bestFit="1" customWidth="1"/>
    <col min="7670" max="7670" width="8.7109375" style="41" bestFit="1" customWidth="1"/>
    <col min="7671" max="7671" width="10" style="41" bestFit="1" customWidth="1"/>
    <col min="7672" max="7672" width="8.7109375" style="41" customWidth="1"/>
    <col min="7673" max="7673" width="10" style="41" bestFit="1" customWidth="1"/>
    <col min="7674" max="7674" width="8.7109375" style="41" customWidth="1"/>
    <col min="7675" max="7675" width="10" style="41" bestFit="1" customWidth="1"/>
    <col min="7676" max="7676" width="8.7109375" style="41" customWidth="1"/>
    <col min="7677" max="7677" width="10" style="41" bestFit="1" customWidth="1"/>
    <col min="7678" max="7678" width="8.7109375" style="41" customWidth="1"/>
    <col min="7679" max="7679" width="10" style="41" bestFit="1" customWidth="1"/>
    <col min="7680" max="7680" width="8.7109375" style="41" customWidth="1"/>
    <col min="7681" max="7681" width="10" style="41" bestFit="1" customWidth="1"/>
    <col min="7682" max="7682" width="8.7109375" style="41" customWidth="1"/>
    <col min="7683" max="7683" width="10" style="41" bestFit="1" customWidth="1"/>
    <col min="7684" max="7684" width="8.7109375" style="41" customWidth="1"/>
    <col min="7685" max="7685" width="10" style="41" bestFit="1" customWidth="1"/>
    <col min="7686" max="7686" width="8.7109375" style="41" bestFit="1" customWidth="1"/>
    <col min="7687" max="7687" width="10" style="41" bestFit="1" customWidth="1"/>
    <col min="7688" max="7688" width="8.7109375" style="41" bestFit="1" customWidth="1"/>
    <col min="7689" max="7690" width="10" style="41" bestFit="1" customWidth="1"/>
    <col min="7691" max="7691" width="11.7109375" style="41" customWidth="1"/>
    <col min="7692" max="7692" width="10.5703125" style="41" bestFit="1" customWidth="1"/>
    <col min="7693" max="7921" width="9.140625" style="41"/>
    <col min="7922" max="7922" width="5.28515625" style="41" bestFit="1" customWidth="1"/>
    <col min="7923" max="7923" width="17.5703125" style="41" customWidth="1"/>
    <col min="7924" max="7924" width="10.5703125" style="41" bestFit="1" customWidth="1"/>
    <col min="7925" max="7925" width="6.7109375" style="41" bestFit="1" customWidth="1"/>
    <col min="7926" max="7926" width="8.7109375" style="41" bestFit="1" customWidth="1"/>
    <col min="7927" max="7927" width="10" style="41" bestFit="1" customWidth="1"/>
    <col min="7928" max="7928" width="8.7109375" style="41" customWidth="1"/>
    <col min="7929" max="7929" width="10" style="41" bestFit="1" customWidth="1"/>
    <col min="7930" max="7930" width="8.7109375" style="41" customWidth="1"/>
    <col min="7931" max="7931" width="10" style="41" bestFit="1" customWidth="1"/>
    <col min="7932" max="7932" width="8.7109375" style="41" customWidth="1"/>
    <col min="7933" max="7933" width="10" style="41" bestFit="1" customWidth="1"/>
    <col min="7934" max="7934" width="8.7109375" style="41" customWidth="1"/>
    <col min="7935" max="7935" width="10" style="41" bestFit="1" customWidth="1"/>
    <col min="7936" max="7936" width="8.7109375" style="41" customWidth="1"/>
    <col min="7937" max="7937" width="10" style="41" bestFit="1" customWidth="1"/>
    <col min="7938" max="7938" width="8.7109375" style="41" customWidth="1"/>
    <col min="7939" max="7939" width="10" style="41" bestFit="1" customWidth="1"/>
    <col min="7940" max="7940" width="8.7109375" style="41" customWidth="1"/>
    <col min="7941" max="7941" width="10" style="41" bestFit="1" customWidth="1"/>
    <col min="7942" max="7942" width="8.7109375" style="41" bestFit="1" customWidth="1"/>
    <col min="7943" max="7943" width="10" style="41" bestFit="1" customWidth="1"/>
    <col min="7944" max="7944" width="8.7109375" style="41" bestFit="1" customWidth="1"/>
    <col min="7945" max="7946" width="10" style="41" bestFit="1" customWidth="1"/>
    <col min="7947" max="7947" width="11.7109375" style="41" customWidth="1"/>
    <col min="7948" max="7948" width="10.5703125" style="41" bestFit="1" customWidth="1"/>
    <col min="7949" max="8177" width="9.140625" style="41"/>
    <col min="8178" max="8178" width="5.28515625" style="41" bestFit="1" customWidth="1"/>
    <col min="8179" max="8179" width="17.5703125" style="41" customWidth="1"/>
    <col min="8180" max="8180" width="10.5703125" style="41" bestFit="1" customWidth="1"/>
    <col min="8181" max="8181" width="6.7109375" style="41" bestFit="1" customWidth="1"/>
    <col min="8182" max="8182" width="8.7109375" style="41" bestFit="1" customWidth="1"/>
    <col min="8183" max="8183" width="10" style="41" bestFit="1" customWidth="1"/>
    <col min="8184" max="8184" width="8.7109375" style="41" customWidth="1"/>
    <col min="8185" max="8185" width="10" style="41" bestFit="1" customWidth="1"/>
    <col min="8186" max="8186" width="8.7109375" style="41" customWidth="1"/>
    <col min="8187" max="8187" width="10" style="41" bestFit="1" customWidth="1"/>
    <col min="8188" max="8188" width="8.7109375" style="41" customWidth="1"/>
    <col min="8189" max="8189" width="10" style="41" bestFit="1" customWidth="1"/>
    <col min="8190" max="8190" width="8.7109375" style="41" customWidth="1"/>
    <col min="8191" max="8191" width="10" style="41" bestFit="1" customWidth="1"/>
    <col min="8192" max="8192" width="8.7109375" style="41" customWidth="1"/>
    <col min="8193" max="8193" width="10" style="41" bestFit="1" customWidth="1"/>
    <col min="8194" max="8194" width="8.7109375" style="41" customWidth="1"/>
    <col min="8195" max="8195" width="10" style="41" bestFit="1" customWidth="1"/>
    <col min="8196" max="8196" width="8.7109375" style="41" customWidth="1"/>
    <col min="8197" max="8197" width="10" style="41" bestFit="1" customWidth="1"/>
    <col min="8198" max="8198" width="8.7109375" style="41" bestFit="1" customWidth="1"/>
    <col min="8199" max="8199" width="10" style="41" bestFit="1" customWidth="1"/>
    <col min="8200" max="8200" width="8.7109375" style="41" bestFit="1" customWidth="1"/>
    <col min="8201" max="8202" width="10" style="41" bestFit="1" customWidth="1"/>
    <col min="8203" max="8203" width="11.7109375" style="41" customWidth="1"/>
    <col min="8204" max="8204" width="10.5703125" style="41" bestFit="1" customWidth="1"/>
    <col min="8205" max="8433" width="9.140625" style="41"/>
    <col min="8434" max="8434" width="5.28515625" style="41" bestFit="1" customWidth="1"/>
    <col min="8435" max="8435" width="17.5703125" style="41" customWidth="1"/>
    <col min="8436" max="8436" width="10.5703125" style="41" bestFit="1" customWidth="1"/>
    <col min="8437" max="8437" width="6.7109375" style="41" bestFit="1" customWidth="1"/>
    <col min="8438" max="8438" width="8.7109375" style="41" bestFit="1" customWidth="1"/>
    <col min="8439" max="8439" width="10" style="41" bestFit="1" customWidth="1"/>
    <col min="8440" max="8440" width="8.7109375" style="41" customWidth="1"/>
    <col min="8441" max="8441" width="10" style="41" bestFit="1" customWidth="1"/>
    <col min="8442" max="8442" width="8.7109375" style="41" customWidth="1"/>
    <col min="8443" max="8443" width="10" style="41" bestFit="1" customWidth="1"/>
    <col min="8444" max="8444" width="8.7109375" style="41" customWidth="1"/>
    <col min="8445" max="8445" width="10" style="41" bestFit="1" customWidth="1"/>
    <col min="8446" max="8446" width="8.7109375" style="41" customWidth="1"/>
    <col min="8447" max="8447" width="10" style="41" bestFit="1" customWidth="1"/>
    <col min="8448" max="8448" width="8.7109375" style="41" customWidth="1"/>
    <col min="8449" max="8449" width="10" style="41" bestFit="1" customWidth="1"/>
    <col min="8450" max="8450" width="8.7109375" style="41" customWidth="1"/>
    <col min="8451" max="8451" width="10" style="41" bestFit="1" customWidth="1"/>
    <col min="8452" max="8452" width="8.7109375" style="41" customWidth="1"/>
    <col min="8453" max="8453" width="10" style="41" bestFit="1" customWidth="1"/>
    <col min="8454" max="8454" width="8.7109375" style="41" bestFit="1" customWidth="1"/>
    <col min="8455" max="8455" width="10" style="41" bestFit="1" customWidth="1"/>
    <col min="8456" max="8456" width="8.7109375" style="41" bestFit="1" customWidth="1"/>
    <col min="8457" max="8458" width="10" style="41" bestFit="1" customWidth="1"/>
    <col min="8459" max="8459" width="11.7109375" style="41" customWidth="1"/>
    <col min="8460" max="8460" width="10.5703125" style="41" bestFit="1" customWidth="1"/>
    <col min="8461" max="8689" width="9.140625" style="41"/>
    <col min="8690" max="8690" width="5.28515625" style="41" bestFit="1" customWidth="1"/>
    <col min="8691" max="8691" width="17.5703125" style="41" customWidth="1"/>
    <col min="8692" max="8692" width="10.5703125" style="41" bestFit="1" customWidth="1"/>
    <col min="8693" max="8693" width="6.7109375" style="41" bestFit="1" customWidth="1"/>
    <col min="8694" max="8694" width="8.7109375" style="41" bestFit="1" customWidth="1"/>
    <col min="8695" max="8695" width="10" style="41" bestFit="1" customWidth="1"/>
    <col min="8696" max="8696" width="8.7109375" style="41" customWidth="1"/>
    <col min="8697" max="8697" width="10" style="41" bestFit="1" customWidth="1"/>
    <col min="8698" max="8698" width="8.7109375" style="41" customWidth="1"/>
    <col min="8699" max="8699" width="10" style="41" bestFit="1" customWidth="1"/>
    <col min="8700" max="8700" width="8.7109375" style="41" customWidth="1"/>
    <col min="8701" max="8701" width="10" style="41" bestFit="1" customWidth="1"/>
    <col min="8702" max="8702" width="8.7109375" style="41" customWidth="1"/>
    <col min="8703" max="8703" width="10" style="41" bestFit="1" customWidth="1"/>
    <col min="8704" max="8704" width="8.7109375" style="41" customWidth="1"/>
    <col min="8705" max="8705" width="10" style="41" bestFit="1" customWidth="1"/>
    <col min="8706" max="8706" width="8.7109375" style="41" customWidth="1"/>
    <col min="8707" max="8707" width="10" style="41" bestFit="1" customWidth="1"/>
    <col min="8708" max="8708" width="8.7109375" style="41" customWidth="1"/>
    <col min="8709" max="8709" width="10" style="41" bestFit="1" customWidth="1"/>
    <col min="8710" max="8710" width="8.7109375" style="41" bestFit="1" customWidth="1"/>
    <col min="8711" max="8711" width="10" style="41" bestFit="1" customWidth="1"/>
    <col min="8712" max="8712" width="8.7109375" style="41" bestFit="1" customWidth="1"/>
    <col min="8713" max="8714" width="10" style="41" bestFit="1" customWidth="1"/>
    <col min="8715" max="8715" width="11.7109375" style="41" customWidth="1"/>
    <col min="8716" max="8716" width="10.5703125" style="41" bestFit="1" customWidth="1"/>
    <col min="8717" max="8945" width="9.140625" style="41"/>
    <col min="8946" max="8946" width="5.28515625" style="41" bestFit="1" customWidth="1"/>
    <col min="8947" max="8947" width="17.5703125" style="41" customWidth="1"/>
    <col min="8948" max="8948" width="10.5703125" style="41" bestFit="1" customWidth="1"/>
    <col min="8949" max="8949" width="6.7109375" style="41" bestFit="1" customWidth="1"/>
    <col min="8950" max="8950" width="8.7109375" style="41" bestFit="1" customWidth="1"/>
    <col min="8951" max="8951" width="10" style="41" bestFit="1" customWidth="1"/>
    <col min="8952" max="8952" width="8.7109375" style="41" customWidth="1"/>
    <col min="8953" max="8953" width="10" style="41" bestFit="1" customWidth="1"/>
    <col min="8954" max="8954" width="8.7109375" style="41" customWidth="1"/>
    <col min="8955" max="8955" width="10" style="41" bestFit="1" customWidth="1"/>
    <col min="8956" max="8956" width="8.7109375" style="41" customWidth="1"/>
    <col min="8957" max="8957" width="10" style="41" bestFit="1" customWidth="1"/>
    <col min="8958" max="8958" width="8.7109375" style="41" customWidth="1"/>
    <col min="8959" max="8959" width="10" style="41" bestFit="1" customWidth="1"/>
    <col min="8960" max="8960" width="8.7109375" style="41" customWidth="1"/>
    <col min="8961" max="8961" width="10" style="41" bestFit="1" customWidth="1"/>
    <col min="8962" max="8962" width="8.7109375" style="41" customWidth="1"/>
    <col min="8963" max="8963" width="10" style="41" bestFit="1" customWidth="1"/>
    <col min="8964" max="8964" width="8.7109375" style="41" customWidth="1"/>
    <col min="8965" max="8965" width="10" style="41" bestFit="1" customWidth="1"/>
    <col min="8966" max="8966" width="8.7109375" style="41" bestFit="1" customWidth="1"/>
    <col min="8967" max="8967" width="10" style="41" bestFit="1" customWidth="1"/>
    <col min="8968" max="8968" width="8.7109375" style="41" bestFit="1" customWidth="1"/>
    <col min="8969" max="8970" width="10" style="41" bestFit="1" customWidth="1"/>
    <col min="8971" max="8971" width="11.7109375" style="41" customWidth="1"/>
    <col min="8972" max="8972" width="10.5703125" style="41" bestFit="1" customWidth="1"/>
    <col min="8973" max="9201" width="9.140625" style="41"/>
    <col min="9202" max="9202" width="5.28515625" style="41" bestFit="1" customWidth="1"/>
    <col min="9203" max="9203" width="17.5703125" style="41" customWidth="1"/>
    <col min="9204" max="9204" width="10.5703125" style="41" bestFit="1" customWidth="1"/>
    <col min="9205" max="9205" width="6.7109375" style="41" bestFit="1" customWidth="1"/>
    <col min="9206" max="9206" width="8.7109375" style="41" bestFit="1" customWidth="1"/>
    <col min="9207" max="9207" width="10" style="41" bestFit="1" customWidth="1"/>
    <col min="9208" max="9208" width="8.7109375" style="41" customWidth="1"/>
    <col min="9209" max="9209" width="10" style="41" bestFit="1" customWidth="1"/>
    <col min="9210" max="9210" width="8.7109375" style="41" customWidth="1"/>
    <col min="9211" max="9211" width="10" style="41" bestFit="1" customWidth="1"/>
    <col min="9212" max="9212" width="8.7109375" style="41" customWidth="1"/>
    <col min="9213" max="9213" width="10" style="41" bestFit="1" customWidth="1"/>
    <col min="9214" max="9214" width="8.7109375" style="41" customWidth="1"/>
    <col min="9215" max="9215" width="10" style="41" bestFit="1" customWidth="1"/>
    <col min="9216" max="9216" width="8.7109375" style="41" customWidth="1"/>
    <col min="9217" max="9217" width="10" style="41" bestFit="1" customWidth="1"/>
    <col min="9218" max="9218" width="8.7109375" style="41" customWidth="1"/>
    <col min="9219" max="9219" width="10" style="41" bestFit="1" customWidth="1"/>
    <col min="9220" max="9220" width="8.7109375" style="41" customWidth="1"/>
    <col min="9221" max="9221" width="10" style="41" bestFit="1" customWidth="1"/>
    <col min="9222" max="9222" width="8.7109375" style="41" bestFit="1" customWidth="1"/>
    <col min="9223" max="9223" width="10" style="41" bestFit="1" customWidth="1"/>
    <col min="9224" max="9224" width="8.7109375" style="41" bestFit="1" customWidth="1"/>
    <col min="9225" max="9226" width="10" style="41" bestFit="1" customWidth="1"/>
    <col min="9227" max="9227" width="11.7109375" style="41" customWidth="1"/>
    <col min="9228" max="9228" width="10.5703125" style="41" bestFit="1" customWidth="1"/>
    <col min="9229" max="9457" width="9.140625" style="41"/>
    <col min="9458" max="9458" width="5.28515625" style="41" bestFit="1" customWidth="1"/>
    <col min="9459" max="9459" width="17.5703125" style="41" customWidth="1"/>
    <col min="9460" max="9460" width="10.5703125" style="41" bestFit="1" customWidth="1"/>
    <col min="9461" max="9461" width="6.7109375" style="41" bestFit="1" customWidth="1"/>
    <col min="9462" max="9462" width="8.7109375" style="41" bestFit="1" customWidth="1"/>
    <col min="9463" max="9463" width="10" style="41" bestFit="1" customWidth="1"/>
    <col min="9464" max="9464" width="8.7109375" style="41" customWidth="1"/>
    <col min="9465" max="9465" width="10" style="41" bestFit="1" customWidth="1"/>
    <col min="9466" max="9466" width="8.7109375" style="41" customWidth="1"/>
    <col min="9467" max="9467" width="10" style="41" bestFit="1" customWidth="1"/>
    <col min="9468" max="9468" width="8.7109375" style="41" customWidth="1"/>
    <col min="9469" max="9469" width="10" style="41" bestFit="1" customWidth="1"/>
    <col min="9470" max="9470" width="8.7109375" style="41" customWidth="1"/>
    <col min="9471" max="9471" width="10" style="41" bestFit="1" customWidth="1"/>
    <col min="9472" max="9472" width="8.7109375" style="41" customWidth="1"/>
    <col min="9473" max="9473" width="10" style="41" bestFit="1" customWidth="1"/>
    <col min="9474" max="9474" width="8.7109375" style="41" customWidth="1"/>
    <col min="9475" max="9475" width="10" style="41" bestFit="1" customWidth="1"/>
    <col min="9476" max="9476" width="8.7109375" style="41" customWidth="1"/>
    <col min="9477" max="9477" width="10" style="41" bestFit="1" customWidth="1"/>
    <col min="9478" max="9478" width="8.7109375" style="41" bestFit="1" customWidth="1"/>
    <col min="9479" max="9479" width="10" style="41" bestFit="1" customWidth="1"/>
    <col min="9480" max="9480" width="8.7109375" style="41" bestFit="1" customWidth="1"/>
    <col min="9481" max="9482" width="10" style="41" bestFit="1" customWidth="1"/>
    <col min="9483" max="9483" width="11.7109375" style="41" customWidth="1"/>
    <col min="9484" max="9484" width="10.5703125" style="41" bestFit="1" customWidth="1"/>
    <col min="9485" max="9713" width="9.140625" style="41"/>
    <col min="9714" max="9714" width="5.28515625" style="41" bestFit="1" customWidth="1"/>
    <col min="9715" max="9715" width="17.5703125" style="41" customWidth="1"/>
    <col min="9716" max="9716" width="10.5703125" style="41" bestFit="1" customWidth="1"/>
    <col min="9717" max="9717" width="6.7109375" style="41" bestFit="1" customWidth="1"/>
    <col min="9718" max="9718" width="8.7109375" style="41" bestFit="1" customWidth="1"/>
    <col min="9719" max="9719" width="10" style="41" bestFit="1" customWidth="1"/>
    <col min="9720" max="9720" width="8.7109375" style="41" customWidth="1"/>
    <col min="9721" max="9721" width="10" style="41" bestFit="1" customWidth="1"/>
    <col min="9722" max="9722" width="8.7109375" style="41" customWidth="1"/>
    <col min="9723" max="9723" width="10" style="41" bestFit="1" customWidth="1"/>
    <col min="9724" max="9724" width="8.7109375" style="41" customWidth="1"/>
    <col min="9725" max="9725" width="10" style="41" bestFit="1" customWidth="1"/>
    <col min="9726" max="9726" width="8.7109375" style="41" customWidth="1"/>
    <col min="9727" max="9727" width="10" style="41" bestFit="1" customWidth="1"/>
    <col min="9728" max="9728" width="8.7109375" style="41" customWidth="1"/>
    <col min="9729" max="9729" width="10" style="41" bestFit="1" customWidth="1"/>
    <col min="9730" max="9730" width="8.7109375" style="41" customWidth="1"/>
    <col min="9731" max="9731" width="10" style="41" bestFit="1" customWidth="1"/>
    <col min="9732" max="9732" width="8.7109375" style="41" customWidth="1"/>
    <col min="9733" max="9733" width="10" style="41" bestFit="1" customWidth="1"/>
    <col min="9734" max="9734" width="8.7109375" style="41" bestFit="1" customWidth="1"/>
    <col min="9735" max="9735" width="10" style="41" bestFit="1" customWidth="1"/>
    <col min="9736" max="9736" width="8.7109375" style="41" bestFit="1" customWidth="1"/>
    <col min="9737" max="9738" width="10" style="41" bestFit="1" customWidth="1"/>
    <col min="9739" max="9739" width="11.7109375" style="41" customWidth="1"/>
    <col min="9740" max="9740" width="10.5703125" style="41" bestFit="1" customWidth="1"/>
    <col min="9741" max="9969" width="9.140625" style="41"/>
    <col min="9970" max="9970" width="5.28515625" style="41" bestFit="1" customWidth="1"/>
    <col min="9971" max="9971" width="17.5703125" style="41" customWidth="1"/>
    <col min="9972" max="9972" width="10.5703125" style="41" bestFit="1" customWidth="1"/>
    <col min="9973" max="9973" width="6.7109375" style="41" bestFit="1" customWidth="1"/>
    <col min="9974" max="9974" width="8.7109375" style="41" bestFit="1" customWidth="1"/>
    <col min="9975" max="9975" width="10" style="41" bestFit="1" customWidth="1"/>
    <col min="9976" max="9976" width="8.7109375" style="41" customWidth="1"/>
    <col min="9977" max="9977" width="10" style="41" bestFit="1" customWidth="1"/>
    <col min="9978" max="9978" width="8.7109375" style="41" customWidth="1"/>
    <col min="9979" max="9979" width="10" style="41" bestFit="1" customWidth="1"/>
    <col min="9980" max="9980" width="8.7109375" style="41" customWidth="1"/>
    <col min="9981" max="9981" width="10" style="41" bestFit="1" customWidth="1"/>
    <col min="9982" max="9982" width="8.7109375" style="41" customWidth="1"/>
    <col min="9983" max="9983" width="10" style="41" bestFit="1" customWidth="1"/>
    <col min="9984" max="9984" width="8.7109375" style="41" customWidth="1"/>
    <col min="9985" max="9985" width="10" style="41" bestFit="1" customWidth="1"/>
    <col min="9986" max="9986" width="8.7109375" style="41" customWidth="1"/>
    <col min="9987" max="9987" width="10" style="41" bestFit="1" customWidth="1"/>
    <col min="9988" max="9988" width="8.7109375" style="41" customWidth="1"/>
    <col min="9989" max="9989" width="10" style="41" bestFit="1" customWidth="1"/>
    <col min="9990" max="9990" width="8.7109375" style="41" bestFit="1" customWidth="1"/>
    <col min="9991" max="9991" width="10" style="41" bestFit="1" customWidth="1"/>
    <col min="9992" max="9992" width="8.7109375" style="41" bestFit="1" customWidth="1"/>
    <col min="9993" max="9994" width="10" style="41" bestFit="1" customWidth="1"/>
    <col min="9995" max="9995" width="11.7109375" style="41" customWidth="1"/>
    <col min="9996" max="9996" width="10.5703125" style="41" bestFit="1" customWidth="1"/>
    <col min="9997" max="10225" width="9.140625" style="41"/>
    <col min="10226" max="10226" width="5.28515625" style="41" bestFit="1" customWidth="1"/>
    <col min="10227" max="10227" width="17.5703125" style="41" customWidth="1"/>
    <col min="10228" max="10228" width="10.5703125" style="41" bestFit="1" customWidth="1"/>
    <col min="10229" max="10229" width="6.7109375" style="41" bestFit="1" customWidth="1"/>
    <col min="10230" max="10230" width="8.7109375" style="41" bestFit="1" customWidth="1"/>
    <col min="10231" max="10231" width="10" style="41" bestFit="1" customWidth="1"/>
    <col min="10232" max="10232" width="8.7109375" style="41" customWidth="1"/>
    <col min="10233" max="10233" width="10" style="41" bestFit="1" customWidth="1"/>
    <col min="10234" max="10234" width="8.7109375" style="41" customWidth="1"/>
    <col min="10235" max="10235" width="10" style="41" bestFit="1" customWidth="1"/>
    <col min="10236" max="10236" width="8.7109375" style="41" customWidth="1"/>
    <col min="10237" max="10237" width="10" style="41" bestFit="1" customWidth="1"/>
    <col min="10238" max="10238" width="8.7109375" style="41" customWidth="1"/>
    <col min="10239" max="10239" width="10" style="41" bestFit="1" customWidth="1"/>
    <col min="10240" max="10240" width="8.7109375" style="41" customWidth="1"/>
    <col min="10241" max="10241" width="10" style="41" bestFit="1" customWidth="1"/>
    <col min="10242" max="10242" width="8.7109375" style="41" customWidth="1"/>
    <col min="10243" max="10243" width="10" style="41" bestFit="1" customWidth="1"/>
    <col min="10244" max="10244" width="8.7109375" style="41" customWidth="1"/>
    <col min="10245" max="10245" width="10" style="41" bestFit="1" customWidth="1"/>
    <col min="10246" max="10246" width="8.7109375" style="41" bestFit="1" customWidth="1"/>
    <col min="10247" max="10247" width="10" style="41" bestFit="1" customWidth="1"/>
    <col min="10248" max="10248" width="8.7109375" style="41" bestFit="1" customWidth="1"/>
    <col min="10249" max="10250" width="10" style="41" bestFit="1" customWidth="1"/>
    <col min="10251" max="10251" width="11.7109375" style="41" customWidth="1"/>
    <col min="10252" max="10252" width="10.5703125" style="41" bestFit="1" customWidth="1"/>
    <col min="10253" max="10481" width="9.140625" style="41"/>
    <col min="10482" max="10482" width="5.28515625" style="41" bestFit="1" customWidth="1"/>
    <col min="10483" max="10483" width="17.5703125" style="41" customWidth="1"/>
    <col min="10484" max="10484" width="10.5703125" style="41" bestFit="1" customWidth="1"/>
    <col min="10485" max="10485" width="6.7109375" style="41" bestFit="1" customWidth="1"/>
    <col min="10486" max="10486" width="8.7109375" style="41" bestFit="1" customWidth="1"/>
    <col min="10487" max="10487" width="10" style="41" bestFit="1" customWidth="1"/>
    <col min="10488" max="10488" width="8.7109375" style="41" customWidth="1"/>
    <col min="10489" max="10489" width="10" style="41" bestFit="1" customWidth="1"/>
    <col min="10490" max="10490" width="8.7109375" style="41" customWidth="1"/>
    <col min="10491" max="10491" width="10" style="41" bestFit="1" customWidth="1"/>
    <col min="10492" max="10492" width="8.7109375" style="41" customWidth="1"/>
    <col min="10493" max="10493" width="10" style="41" bestFit="1" customWidth="1"/>
    <col min="10494" max="10494" width="8.7109375" style="41" customWidth="1"/>
    <col min="10495" max="10495" width="10" style="41" bestFit="1" customWidth="1"/>
    <col min="10496" max="10496" width="8.7109375" style="41" customWidth="1"/>
    <col min="10497" max="10497" width="10" style="41" bestFit="1" customWidth="1"/>
    <col min="10498" max="10498" width="8.7109375" style="41" customWidth="1"/>
    <col min="10499" max="10499" width="10" style="41" bestFit="1" customWidth="1"/>
    <col min="10500" max="10500" width="8.7109375" style="41" customWidth="1"/>
    <col min="10501" max="10501" width="10" style="41" bestFit="1" customWidth="1"/>
    <col min="10502" max="10502" width="8.7109375" style="41" bestFit="1" customWidth="1"/>
    <col min="10503" max="10503" width="10" style="41" bestFit="1" customWidth="1"/>
    <col min="10504" max="10504" width="8.7109375" style="41" bestFit="1" customWidth="1"/>
    <col min="10505" max="10506" width="10" style="41" bestFit="1" customWidth="1"/>
    <col min="10507" max="10507" width="11.7109375" style="41" customWidth="1"/>
    <col min="10508" max="10508" width="10.5703125" style="41" bestFit="1" customWidth="1"/>
    <col min="10509" max="10737" width="9.140625" style="41"/>
    <col min="10738" max="10738" width="5.28515625" style="41" bestFit="1" customWidth="1"/>
    <col min="10739" max="10739" width="17.5703125" style="41" customWidth="1"/>
    <col min="10740" max="10740" width="10.5703125" style="41" bestFit="1" customWidth="1"/>
    <col min="10741" max="10741" width="6.7109375" style="41" bestFit="1" customWidth="1"/>
    <col min="10742" max="10742" width="8.7109375" style="41" bestFit="1" customWidth="1"/>
    <col min="10743" max="10743" width="10" style="41" bestFit="1" customWidth="1"/>
    <col min="10744" max="10744" width="8.7109375" style="41" customWidth="1"/>
    <col min="10745" max="10745" width="10" style="41" bestFit="1" customWidth="1"/>
    <col min="10746" max="10746" width="8.7109375" style="41" customWidth="1"/>
    <col min="10747" max="10747" width="10" style="41" bestFit="1" customWidth="1"/>
    <col min="10748" max="10748" width="8.7109375" style="41" customWidth="1"/>
    <col min="10749" max="10749" width="10" style="41" bestFit="1" customWidth="1"/>
    <col min="10750" max="10750" width="8.7109375" style="41" customWidth="1"/>
    <col min="10751" max="10751" width="10" style="41" bestFit="1" customWidth="1"/>
    <col min="10752" max="10752" width="8.7109375" style="41" customWidth="1"/>
    <col min="10753" max="10753" width="10" style="41" bestFit="1" customWidth="1"/>
    <col min="10754" max="10754" width="8.7109375" style="41" customWidth="1"/>
    <col min="10755" max="10755" width="10" style="41" bestFit="1" customWidth="1"/>
    <col min="10756" max="10756" width="8.7109375" style="41" customWidth="1"/>
    <col min="10757" max="10757" width="10" style="41" bestFit="1" customWidth="1"/>
    <col min="10758" max="10758" width="8.7109375" style="41" bestFit="1" customWidth="1"/>
    <col min="10759" max="10759" width="10" style="41" bestFit="1" customWidth="1"/>
    <col min="10760" max="10760" width="8.7109375" style="41" bestFit="1" customWidth="1"/>
    <col min="10761" max="10762" width="10" style="41" bestFit="1" customWidth="1"/>
    <col min="10763" max="10763" width="11.7109375" style="41" customWidth="1"/>
    <col min="10764" max="10764" width="10.5703125" style="41" bestFit="1" customWidth="1"/>
    <col min="10765" max="10993" width="9.140625" style="41"/>
    <col min="10994" max="10994" width="5.28515625" style="41" bestFit="1" customWidth="1"/>
    <col min="10995" max="10995" width="17.5703125" style="41" customWidth="1"/>
    <col min="10996" max="10996" width="10.5703125" style="41" bestFit="1" customWidth="1"/>
    <col min="10997" max="10997" width="6.7109375" style="41" bestFit="1" customWidth="1"/>
    <col min="10998" max="10998" width="8.7109375" style="41" bestFit="1" customWidth="1"/>
    <col min="10999" max="10999" width="10" style="41" bestFit="1" customWidth="1"/>
    <col min="11000" max="11000" width="8.7109375" style="41" customWidth="1"/>
    <col min="11001" max="11001" width="10" style="41" bestFit="1" customWidth="1"/>
    <col min="11002" max="11002" width="8.7109375" style="41" customWidth="1"/>
    <col min="11003" max="11003" width="10" style="41" bestFit="1" customWidth="1"/>
    <col min="11004" max="11004" width="8.7109375" style="41" customWidth="1"/>
    <col min="11005" max="11005" width="10" style="41" bestFit="1" customWidth="1"/>
    <col min="11006" max="11006" width="8.7109375" style="41" customWidth="1"/>
    <col min="11007" max="11007" width="10" style="41" bestFit="1" customWidth="1"/>
    <col min="11008" max="11008" width="8.7109375" style="41" customWidth="1"/>
    <col min="11009" max="11009" width="10" style="41" bestFit="1" customWidth="1"/>
    <col min="11010" max="11010" width="8.7109375" style="41" customWidth="1"/>
    <col min="11011" max="11011" width="10" style="41" bestFit="1" customWidth="1"/>
    <col min="11012" max="11012" width="8.7109375" style="41" customWidth="1"/>
    <col min="11013" max="11013" width="10" style="41" bestFit="1" customWidth="1"/>
    <col min="11014" max="11014" width="8.7109375" style="41" bestFit="1" customWidth="1"/>
    <col min="11015" max="11015" width="10" style="41" bestFit="1" customWidth="1"/>
    <col min="11016" max="11016" width="8.7109375" style="41" bestFit="1" customWidth="1"/>
    <col min="11017" max="11018" width="10" style="41" bestFit="1" customWidth="1"/>
    <col min="11019" max="11019" width="11.7109375" style="41" customWidth="1"/>
    <col min="11020" max="11020" width="10.5703125" style="41" bestFit="1" customWidth="1"/>
    <col min="11021" max="11249" width="9.140625" style="41"/>
    <col min="11250" max="11250" width="5.28515625" style="41" bestFit="1" customWidth="1"/>
    <col min="11251" max="11251" width="17.5703125" style="41" customWidth="1"/>
    <col min="11252" max="11252" width="10.5703125" style="41" bestFit="1" customWidth="1"/>
    <col min="11253" max="11253" width="6.7109375" style="41" bestFit="1" customWidth="1"/>
    <col min="11254" max="11254" width="8.7109375" style="41" bestFit="1" customWidth="1"/>
    <col min="11255" max="11255" width="10" style="41" bestFit="1" customWidth="1"/>
    <col min="11256" max="11256" width="8.7109375" style="41" customWidth="1"/>
    <col min="11257" max="11257" width="10" style="41" bestFit="1" customWidth="1"/>
    <col min="11258" max="11258" width="8.7109375" style="41" customWidth="1"/>
    <col min="11259" max="11259" width="10" style="41" bestFit="1" customWidth="1"/>
    <col min="11260" max="11260" width="8.7109375" style="41" customWidth="1"/>
    <col min="11261" max="11261" width="10" style="41" bestFit="1" customWidth="1"/>
    <col min="11262" max="11262" width="8.7109375" style="41" customWidth="1"/>
    <col min="11263" max="11263" width="10" style="41" bestFit="1" customWidth="1"/>
    <col min="11264" max="11264" width="8.7109375" style="41" customWidth="1"/>
    <col min="11265" max="11265" width="10" style="41" bestFit="1" customWidth="1"/>
    <col min="11266" max="11266" width="8.7109375" style="41" customWidth="1"/>
    <col min="11267" max="11267" width="10" style="41" bestFit="1" customWidth="1"/>
    <col min="11268" max="11268" width="8.7109375" style="41" customWidth="1"/>
    <col min="11269" max="11269" width="10" style="41" bestFit="1" customWidth="1"/>
    <col min="11270" max="11270" width="8.7109375" style="41" bestFit="1" customWidth="1"/>
    <col min="11271" max="11271" width="10" style="41" bestFit="1" customWidth="1"/>
    <col min="11272" max="11272" width="8.7109375" style="41" bestFit="1" customWidth="1"/>
    <col min="11273" max="11274" width="10" style="41" bestFit="1" customWidth="1"/>
    <col min="11275" max="11275" width="11.7109375" style="41" customWidth="1"/>
    <col min="11276" max="11276" width="10.5703125" style="41" bestFit="1" customWidth="1"/>
    <col min="11277" max="11505" width="9.140625" style="41"/>
    <col min="11506" max="11506" width="5.28515625" style="41" bestFit="1" customWidth="1"/>
    <col min="11507" max="11507" width="17.5703125" style="41" customWidth="1"/>
    <col min="11508" max="11508" width="10.5703125" style="41" bestFit="1" customWidth="1"/>
    <col min="11509" max="11509" width="6.7109375" style="41" bestFit="1" customWidth="1"/>
    <col min="11510" max="11510" width="8.7109375" style="41" bestFit="1" customWidth="1"/>
    <col min="11511" max="11511" width="10" style="41" bestFit="1" customWidth="1"/>
    <col min="11512" max="11512" width="8.7109375" style="41" customWidth="1"/>
    <col min="11513" max="11513" width="10" style="41" bestFit="1" customWidth="1"/>
    <col min="11514" max="11514" width="8.7109375" style="41" customWidth="1"/>
    <col min="11515" max="11515" width="10" style="41" bestFit="1" customWidth="1"/>
    <col min="11516" max="11516" width="8.7109375" style="41" customWidth="1"/>
    <col min="11517" max="11517" width="10" style="41" bestFit="1" customWidth="1"/>
    <col min="11518" max="11518" width="8.7109375" style="41" customWidth="1"/>
    <col min="11519" max="11519" width="10" style="41" bestFit="1" customWidth="1"/>
    <col min="11520" max="11520" width="8.7109375" style="41" customWidth="1"/>
    <col min="11521" max="11521" width="10" style="41" bestFit="1" customWidth="1"/>
    <col min="11522" max="11522" width="8.7109375" style="41" customWidth="1"/>
    <col min="11523" max="11523" width="10" style="41" bestFit="1" customWidth="1"/>
    <col min="11524" max="11524" width="8.7109375" style="41" customWidth="1"/>
    <col min="11525" max="11525" width="10" style="41" bestFit="1" customWidth="1"/>
    <col min="11526" max="11526" width="8.7109375" style="41" bestFit="1" customWidth="1"/>
    <col min="11527" max="11527" width="10" style="41" bestFit="1" customWidth="1"/>
    <col min="11528" max="11528" width="8.7109375" style="41" bestFit="1" customWidth="1"/>
    <col min="11529" max="11530" width="10" style="41" bestFit="1" customWidth="1"/>
    <col min="11531" max="11531" width="11.7109375" style="41" customWidth="1"/>
    <col min="11532" max="11532" width="10.5703125" style="41" bestFit="1" customWidth="1"/>
    <col min="11533" max="11761" width="9.140625" style="41"/>
    <col min="11762" max="11762" width="5.28515625" style="41" bestFit="1" customWidth="1"/>
    <col min="11763" max="11763" width="17.5703125" style="41" customWidth="1"/>
    <col min="11764" max="11764" width="10.5703125" style="41" bestFit="1" customWidth="1"/>
    <col min="11765" max="11765" width="6.7109375" style="41" bestFit="1" customWidth="1"/>
    <col min="11766" max="11766" width="8.7109375" style="41" bestFit="1" customWidth="1"/>
    <col min="11767" max="11767" width="10" style="41" bestFit="1" customWidth="1"/>
    <col min="11768" max="11768" width="8.7109375" style="41" customWidth="1"/>
    <col min="11769" max="11769" width="10" style="41" bestFit="1" customWidth="1"/>
    <col min="11770" max="11770" width="8.7109375" style="41" customWidth="1"/>
    <col min="11771" max="11771" width="10" style="41" bestFit="1" customWidth="1"/>
    <col min="11772" max="11772" width="8.7109375" style="41" customWidth="1"/>
    <col min="11773" max="11773" width="10" style="41" bestFit="1" customWidth="1"/>
    <col min="11774" max="11774" width="8.7109375" style="41" customWidth="1"/>
    <col min="11775" max="11775" width="10" style="41" bestFit="1" customWidth="1"/>
    <col min="11776" max="11776" width="8.7109375" style="41" customWidth="1"/>
    <col min="11777" max="11777" width="10" style="41" bestFit="1" customWidth="1"/>
    <col min="11778" max="11778" width="8.7109375" style="41" customWidth="1"/>
    <col min="11779" max="11779" width="10" style="41" bestFit="1" customWidth="1"/>
    <col min="11780" max="11780" width="8.7109375" style="41" customWidth="1"/>
    <col min="11781" max="11781" width="10" style="41" bestFit="1" customWidth="1"/>
    <col min="11782" max="11782" width="8.7109375" style="41" bestFit="1" customWidth="1"/>
    <col min="11783" max="11783" width="10" style="41" bestFit="1" customWidth="1"/>
    <col min="11784" max="11784" width="8.7109375" style="41" bestFit="1" customWidth="1"/>
    <col min="11785" max="11786" width="10" style="41" bestFit="1" customWidth="1"/>
    <col min="11787" max="11787" width="11.7109375" style="41" customWidth="1"/>
    <col min="11788" max="11788" width="10.5703125" style="41" bestFit="1" customWidth="1"/>
    <col min="11789" max="12017" width="9.140625" style="41"/>
    <col min="12018" max="12018" width="5.28515625" style="41" bestFit="1" customWidth="1"/>
    <col min="12019" max="12019" width="17.5703125" style="41" customWidth="1"/>
    <col min="12020" max="12020" width="10.5703125" style="41" bestFit="1" customWidth="1"/>
    <col min="12021" max="12021" width="6.7109375" style="41" bestFit="1" customWidth="1"/>
    <col min="12022" max="12022" width="8.7109375" style="41" bestFit="1" customWidth="1"/>
    <col min="12023" max="12023" width="10" style="41" bestFit="1" customWidth="1"/>
    <col min="12024" max="12024" width="8.7109375" style="41" customWidth="1"/>
    <col min="12025" max="12025" width="10" style="41" bestFit="1" customWidth="1"/>
    <col min="12026" max="12026" width="8.7109375" style="41" customWidth="1"/>
    <col min="12027" max="12027" width="10" style="41" bestFit="1" customWidth="1"/>
    <col min="12028" max="12028" width="8.7109375" style="41" customWidth="1"/>
    <col min="12029" max="12029" width="10" style="41" bestFit="1" customWidth="1"/>
    <col min="12030" max="12030" width="8.7109375" style="41" customWidth="1"/>
    <col min="12031" max="12031" width="10" style="41" bestFit="1" customWidth="1"/>
    <col min="12032" max="12032" width="8.7109375" style="41" customWidth="1"/>
    <col min="12033" max="12033" width="10" style="41" bestFit="1" customWidth="1"/>
    <col min="12034" max="12034" width="8.7109375" style="41" customWidth="1"/>
    <col min="12035" max="12035" width="10" style="41" bestFit="1" customWidth="1"/>
    <col min="12036" max="12036" width="8.7109375" style="41" customWidth="1"/>
    <col min="12037" max="12037" width="10" style="41" bestFit="1" customWidth="1"/>
    <col min="12038" max="12038" width="8.7109375" style="41" bestFit="1" customWidth="1"/>
    <col min="12039" max="12039" width="10" style="41" bestFit="1" customWidth="1"/>
    <col min="12040" max="12040" width="8.7109375" style="41" bestFit="1" customWidth="1"/>
    <col min="12041" max="12042" width="10" style="41" bestFit="1" customWidth="1"/>
    <col min="12043" max="12043" width="11.7109375" style="41" customWidth="1"/>
    <col min="12044" max="12044" width="10.5703125" style="41" bestFit="1" customWidth="1"/>
    <col min="12045" max="12273" width="9.140625" style="41"/>
    <col min="12274" max="12274" width="5.28515625" style="41" bestFit="1" customWidth="1"/>
    <col min="12275" max="12275" width="17.5703125" style="41" customWidth="1"/>
    <col min="12276" max="12276" width="10.5703125" style="41" bestFit="1" customWidth="1"/>
    <col min="12277" max="12277" width="6.7109375" style="41" bestFit="1" customWidth="1"/>
    <col min="12278" max="12278" width="8.7109375" style="41" bestFit="1" customWidth="1"/>
    <col min="12279" max="12279" width="10" style="41" bestFit="1" customWidth="1"/>
    <col min="12280" max="12280" width="8.7109375" style="41" customWidth="1"/>
    <col min="12281" max="12281" width="10" style="41" bestFit="1" customWidth="1"/>
    <col min="12282" max="12282" width="8.7109375" style="41" customWidth="1"/>
    <col min="12283" max="12283" width="10" style="41" bestFit="1" customWidth="1"/>
    <col min="12284" max="12284" width="8.7109375" style="41" customWidth="1"/>
    <col min="12285" max="12285" width="10" style="41" bestFit="1" customWidth="1"/>
    <col min="12286" max="12286" width="8.7109375" style="41" customWidth="1"/>
    <col min="12287" max="12287" width="10" style="41" bestFit="1" customWidth="1"/>
    <col min="12288" max="12288" width="8.7109375" style="41" customWidth="1"/>
    <col min="12289" max="12289" width="10" style="41" bestFit="1" customWidth="1"/>
    <col min="12290" max="12290" width="8.7109375" style="41" customWidth="1"/>
    <col min="12291" max="12291" width="10" style="41" bestFit="1" customWidth="1"/>
    <col min="12292" max="12292" width="8.7109375" style="41" customWidth="1"/>
    <col min="12293" max="12293" width="10" style="41" bestFit="1" customWidth="1"/>
    <col min="12294" max="12294" width="8.7109375" style="41" bestFit="1" customWidth="1"/>
    <col min="12295" max="12295" width="10" style="41" bestFit="1" customWidth="1"/>
    <col min="12296" max="12296" width="8.7109375" style="41" bestFit="1" customWidth="1"/>
    <col min="12297" max="12298" width="10" style="41" bestFit="1" customWidth="1"/>
    <col min="12299" max="12299" width="11.7109375" style="41" customWidth="1"/>
    <col min="12300" max="12300" width="10.5703125" style="41" bestFit="1" customWidth="1"/>
    <col min="12301" max="12529" width="9.140625" style="41"/>
    <col min="12530" max="12530" width="5.28515625" style="41" bestFit="1" customWidth="1"/>
    <col min="12531" max="12531" width="17.5703125" style="41" customWidth="1"/>
    <col min="12532" max="12532" width="10.5703125" style="41" bestFit="1" customWidth="1"/>
    <col min="12533" max="12533" width="6.7109375" style="41" bestFit="1" customWidth="1"/>
    <col min="12534" max="12534" width="8.7109375" style="41" bestFit="1" customWidth="1"/>
    <col min="12535" max="12535" width="10" style="41" bestFit="1" customWidth="1"/>
    <col min="12536" max="12536" width="8.7109375" style="41" customWidth="1"/>
    <col min="12537" max="12537" width="10" style="41" bestFit="1" customWidth="1"/>
    <col min="12538" max="12538" width="8.7109375" style="41" customWidth="1"/>
    <col min="12539" max="12539" width="10" style="41" bestFit="1" customWidth="1"/>
    <col min="12540" max="12540" width="8.7109375" style="41" customWidth="1"/>
    <col min="12541" max="12541" width="10" style="41" bestFit="1" customWidth="1"/>
    <col min="12542" max="12542" width="8.7109375" style="41" customWidth="1"/>
    <col min="12543" max="12543" width="10" style="41" bestFit="1" customWidth="1"/>
    <col min="12544" max="12544" width="8.7109375" style="41" customWidth="1"/>
    <col min="12545" max="12545" width="10" style="41" bestFit="1" customWidth="1"/>
    <col min="12546" max="12546" width="8.7109375" style="41" customWidth="1"/>
    <col min="12547" max="12547" width="10" style="41" bestFit="1" customWidth="1"/>
    <col min="12548" max="12548" width="8.7109375" style="41" customWidth="1"/>
    <col min="12549" max="12549" width="10" style="41" bestFit="1" customWidth="1"/>
    <col min="12550" max="12550" width="8.7109375" style="41" bestFit="1" customWidth="1"/>
    <col min="12551" max="12551" width="10" style="41" bestFit="1" customWidth="1"/>
    <col min="12552" max="12552" width="8.7109375" style="41" bestFit="1" customWidth="1"/>
    <col min="12553" max="12554" width="10" style="41" bestFit="1" customWidth="1"/>
    <col min="12555" max="12555" width="11.7109375" style="41" customWidth="1"/>
    <col min="12556" max="12556" width="10.5703125" style="41" bestFit="1" customWidth="1"/>
    <col min="12557" max="12785" width="9.140625" style="41"/>
    <col min="12786" max="12786" width="5.28515625" style="41" bestFit="1" customWidth="1"/>
    <col min="12787" max="12787" width="17.5703125" style="41" customWidth="1"/>
    <col min="12788" max="12788" width="10.5703125" style="41" bestFit="1" customWidth="1"/>
    <col min="12789" max="12789" width="6.7109375" style="41" bestFit="1" customWidth="1"/>
    <col min="12790" max="12790" width="8.7109375" style="41" bestFit="1" customWidth="1"/>
    <col min="12791" max="12791" width="10" style="41" bestFit="1" customWidth="1"/>
    <col min="12792" max="12792" width="8.7109375" style="41" customWidth="1"/>
    <col min="12793" max="12793" width="10" style="41" bestFit="1" customWidth="1"/>
    <col min="12794" max="12794" width="8.7109375" style="41" customWidth="1"/>
    <col min="12795" max="12795" width="10" style="41" bestFit="1" customWidth="1"/>
    <col min="12796" max="12796" width="8.7109375" style="41" customWidth="1"/>
    <col min="12797" max="12797" width="10" style="41" bestFit="1" customWidth="1"/>
    <col min="12798" max="12798" width="8.7109375" style="41" customWidth="1"/>
    <col min="12799" max="12799" width="10" style="41" bestFit="1" customWidth="1"/>
    <col min="12800" max="12800" width="8.7109375" style="41" customWidth="1"/>
    <col min="12801" max="12801" width="10" style="41" bestFit="1" customWidth="1"/>
    <col min="12802" max="12802" width="8.7109375" style="41" customWidth="1"/>
    <col min="12803" max="12803" width="10" style="41" bestFit="1" customWidth="1"/>
    <col min="12804" max="12804" width="8.7109375" style="41" customWidth="1"/>
    <col min="12805" max="12805" width="10" style="41" bestFit="1" customWidth="1"/>
    <col min="12806" max="12806" width="8.7109375" style="41" bestFit="1" customWidth="1"/>
    <col min="12807" max="12807" width="10" style="41" bestFit="1" customWidth="1"/>
    <col min="12808" max="12808" width="8.7109375" style="41" bestFit="1" customWidth="1"/>
    <col min="12809" max="12810" width="10" style="41" bestFit="1" customWidth="1"/>
    <col min="12811" max="12811" width="11.7109375" style="41" customWidth="1"/>
    <col min="12812" max="12812" width="10.5703125" style="41" bestFit="1" customWidth="1"/>
    <col min="12813" max="13041" width="9.140625" style="41"/>
    <col min="13042" max="13042" width="5.28515625" style="41" bestFit="1" customWidth="1"/>
    <col min="13043" max="13043" width="17.5703125" style="41" customWidth="1"/>
    <col min="13044" max="13044" width="10.5703125" style="41" bestFit="1" customWidth="1"/>
    <col min="13045" max="13045" width="6.7109375" style="41" bestFit="1" customWidth="1"/>
    <col min="13046" max="13046" width="8.7109375" style="41" bestFit="1" customWidth="1"/>
    <col min="13047" max="13047" width="10" style="41" bestFit="1" customWidth="1"/>
    <col min="13048" max="13048" width="8.7109375" style="41" customWidth="1"/>
    <col min="13049" max="13049" width="10" style="41" bestFit="1" customWidth="1"/>
    <col min="13050" max="13050" width="8.7109375" style="41" customWidth="1"/>
    <col min="13051" max="13051" width="10" style="41" bestFit="1" customWidth="1"/>
    <col min="13052" max="13052" width="8.7109375" style="41" customWidth="1"/>
    <col min="13053" max="13053" width="10" style="41" bestFit="1" customWidth="1"/>
    <col min="13054" max="13054" width="8.7109375" style="41" customWidth="1"/>
    <col min="13055" max="13055" width="10" style="41" bestFit="1" customWidth="1"/>
    <col min="13056" max="13056" width="8.7109375" style="41" customWidth="1"/>
    <col min="13057" max="13057" width="10" style="41" bestFit="1" customWidth="1"/>
    <col min="13058" max="13058" width="8.7109375" style="41" customWidth="1"/>
    <col min="13059" max="13059" width="10" style="41" bestFit="1" customWidth="1"/>
    <col min="13060" max="13060" width="8.7109375" style="41" customWidth="1"/>
    <col min="13061" max="13061" width="10" style="41" bestFit="1" customWidth="1"/>
    <col min="13062" max="13062" width="8.7109375" style="41" bestFit="1" customWidth="1"/>
    <col min="13063" max="13063" width="10" style="41" bestFit="1" customWidth="1"/>
    <col min="13064" max="13064" width="8.7109375" style="41" bestFit="1" customWidth="1"/>
    <col min="13065" max="13066" width="10" style="41" bestFit="1" customWidth="1"/>
    <col min="13067" max="13067" width="11.7109375" style="41" customWidth="1"/>
    <col min="13068" max="13068" width="10.5703125" style="41" bestFit="1" customWidth="1"/>
    <col min="13069" max="13297" width="9.140625" style="41"/>
    <col min="13298" max="13298" width="5.28515625" style="41" bestFit="1" customWidth="1"/>
    <col min="13299" max="13299" width="17.5703125" style="41" customWidth="1"/>
    <col min="13300" max="13300" width="10.5703125" style="41" bestFit="1" customWidth="1"/>
    <col min="13301" max="13301" width="6.7109375" style="41" bestFit="1" customWidth="1"/>
    <col min="13302" max="13302" width="8.7109375" style="41" bestFit="1" customWidth="1"/>
    <col min="13303" max="13303" width="10" style="41" bestFit="1" customWidth="1"/>
    <col min="13304" max="13304" width="8.7109375" style="41" customWidth="1"/>
    <col min="13305" max="13305" width="10" style="41" bestFit="1" customWidth="1"/>
    <col min="13306" max="13306" width="8.7109375" style="41" customWidth="1"/>
    <col min="13307" max="13307" width="10" style="41" bestFit="1" customWidth="1"/>
    <col min="13308" max="13308" width="8.7109375" style="41" customWidth="1"/>
    <col min="13309" max="13309" width="10" style="41" bestFit="1" customWidth="1"/>
    <col min="13310" max="13310" width="8.7109375" style="41" customWidth="1"/>
    <col min="13311" max="13311" width="10" style="41" bestFit="1" customWidth="1"/>
    <col min="13312" max="13312" width="8.7109375" style="41" customWidth="1"/>
    <col min="13313" max="13313" width="10" style="41" bestFit="1" customWidth="1"/>
    <col min="13314" max="13314" width="8.7109375" style="41" customWidth="1"/>
    <col min="13315" max="13315" width="10" style="41" bestFit="1" customWidth="1"/>
    <col min="13316" max="13316" width="8.7109375" style="41" customWidth="1"/>
    <col min="13317" max="13317" width="10" style="41" bestFit="1" customWidth="1"/>
    <col min="13318" max="13318" width="8.7109375" style="41" bestFit="1" customWidth="1"/>
    <col min="13319" max="13319" width="10" style="41" bestFit="1" customWidth="1"/>
    <col min="13320" max="13320" width="8.7109375" style="41" bestFit="1" customWidth="1"/>
    <col min="13321" max="13322" width="10" style="41" bestFit="1" customWidth="1"/>
    <col min="13323" max="13323" width="11.7109375" style="41" customWidth="1"/>
    <col min="13324" max="13324" width="10.5703125" style="41" bestFit="1" customWidth="1"/>
    <col min="13325" max="13553" width="9.140625" style="41"/>
    <col min="13554" max="13554" width="5.28515625" style="41" bestFit="1" customWidth="1"/>
    <col min="13555" max="13555" width="17.5703125" style="41" customWidth="1"/>
    <col min="13556" max="13556" width="10.5703125" style="41" bestFit="1" customWidth="1"/>
    <col min="13557" max="13557" width="6.7109375" style="41" bestFit="1" customWidth="1"/>
    <col min="13558" max="13558" width="8.7109375" style="41" bestFit="1" customWidth="1"/>
    <col min="13559" max="13559" width="10" style="41" bestFit="1" customWidth="1"/>
    <col min="13560" max="13560" width="8.7109375" style="41" customWidth="1"/>
    <col min="13561" max="13561" width="10" style="41" bestFit="1" customWidth="1"/>
    <col min="13562" max="13562" width="8.7109375" style="41" customWidth="1"/>
    <col min="13563" max="13563" width="10" style="41" bestFit="1" customWidth="1"/>
    <col min="13564" max="13564" width="8.7109375" style="41" customWidth="1"/>
    <col min="13565" max="13565" width="10" style="41" bestFit="1" customWidth="1"/>
    <col min="13566" max="13566" width="8.7109375" style="41" customWidth="1"/>
    <col min="13567" max="13567" width="10" style="41" bestFit="1" customWidth="1"/>
    <col min="13568" max="13568" width="8.7109375" style="41" customWidth="1"/>
    <col min="13569" max="13569" width="10" style="41" bestFit="1" customWidth="1"/>
    <col min="13570" max="13570" width="8.7109375" style="41" customWidth="1"/>
    <col min="13571" max="13571" width="10" style="41" bestFit="1" customWidth="1"/>
    <col min="13572" max="13572" width="8.7109375" style="41" customWidth="1"/>
    <col min="13573" max="13573" width="10" style="41" bestFit="1" customWidth="1"/>
    <col min="13574" max="13574" width="8.7109375" style="41" bestFit="1" customWidth="1"/>
    <col min="13575" max="13575" width="10" style="41" bestFit="1" customWidth="1"/>
    <col min="13576" max="13576" width="8.7109375" style="41" bestFit="1" customWidth="1"/>
    <col min="13577" max="13578" width="10" style="41" bestFit="1" customWidth="1"/>
    <col min="13579" max="13579" width="11.7109375" style="41" customWidth="1"/>
    <col min="13580" max="13580" width="10.5703125" style="41" bestFit="1" customWidth="1"/>
    <col min="13581" max="13809" width="9.140625" style="41"/>
    <col min="13810" max="13810" width="5.28515625" style="41" bestFit="1" customWidth="1"/>
    <col min="13811" max="13811" width="17.5703125" style="41" customWidth="1"/>
    <col min="13812" max="13812" width="10.5703125" style="41" bestFit="1" customWidth="1"/>
    <col min="13813" max="13813" width="6.7109375" style="41" bestFit="1" customWidth="1"/>
    <col min="13814" max="13814" width="8.7109375" style="41" bestFit="1" customWidth="1"/>
    <col min="13815" max="13815" width="10" style="41" bestFit="1" customWidth="1"/>
    <col min="13816" max="13816" width="8.7109375" style="41" customWidth="1"/>
    <col min="13817" max="13817" width="10" style="41" bestFit="1" customWidth="1"/>
    <col min="13818" max="13818" width="8.7109375" style="41" customWidth="1"/>
    <col min="13819" max="13819" width="10" style="41" bestFit="1" customWidth="1"/>
    <col min="13820" max="13820" width="8.7109375" style="41" customWidth="1"/>
    <col min="13821" max="13821" width="10" style="41" bestFit="1" customWidth="1"/>
    <col min="13822" max="13822" width="8.7109375" style="41" customWidth="1"/>
    <col min="13823" max="13823" width="10" style="41" bestFit="1" customWidth="1"/>
    <col min="13824" max="13824" width="8.7109375" style="41" customWidth="1"/>
    <col min="13825" max="13825" width="10" style="41" bestFit="1" customWidth="1"/>
    <col min="13826" max="13826" width="8.7109375" style="41" customWidth="1"/>
    <col min="13827" max="13827" width="10" style="41" bestFit="1" customWidth="1"/>
    <col min="13828" max="13828" width="8.7109375" style="41" customWidth="1"/>
    <col min="13829" max="13829" width="10" style="41" bestFit="1" customWidth="1"/>
    <col min="13830" max="13830" width="8.7109375" style="41" bestFit="1" customWidth="1"/>
    <col min="13831" max="13831" width="10" style="41" bestFit="1" customWidth="1"/>
    <col min="13832" max="13832" width="8.7109375" style="41" bestFit="1" customWidth="1"/>
    <col min="13833" max="13834" width="10" style="41" bestFit="1" customWidth="1"/>
    <col min="13835" max="13835" width="11.7109375" style="41" customWidth="1"/>
    <col min="13836" max="13836" width="10.5703125" style="41" bestFit="1" customWidth="1"/>
    <col min="13837" max="14065" width="9.140625" style="41"/>
    <col min="14066" max="14066" width="5.28515625" style="41" bestFit="1" customWidth="1"/>
    <col min="14067" max="14067" width="17.5703125" style="41" customWidth="1"/>
    <col min="14068" max="14068" width="10.5703125" style="41" bestFit="1" customWidth="1"/>
    <col min="14069" max="14069" width="6.7109375" style="41" bestFit="1" customWidth="1"/>
    <col min="14070" max="14070" width="8.7109375" style="41" bestFit="1" customWidth="1"/>
    <col min="14071" max="14071" width="10" style="41" bestFit="1" customWidth="1"/>
    <col min="14072" max="14072" width="8.7109375" style="41" customWidth="1"/>
    <col min="14073" max="14073" width="10" style="41" bestFit="1" customWidth="1"/>
    <col min="14074" max="14074" width="8.7109375" style="41" customWidth="1"/>
    <col min="14075" max="14075" width="10" style="41" bestFit="1" customWidth="1"/>
    <col min="14076" max="14076" width="8.7109375" style="41" customWidth="1"/>
    <col min="14077" max="14077" width="10" style="41" bestFit="1" customWidth="1"/>
    <col min="14078" max="14078" width="8.7109375" style="41" customWidth="1"/>
    <col min="14079" max="14079" width="10" style="41" bestFit="1" customWidth="1"/>
    <col min="14080" max="14080" width="8.7109375" style="41" customWidth="1"/>
    <col min="14081" max="14081" width="10" style="41" bestFit="1" customWidth="1"/>
    <col min="14082" max="14082" width="8.7109375" style="41" customWidth="1"/>
    <col min="14083" max="14083" width="10" style="41" bestFit="1" customWidth="1"/>
    <col min="14084" max="14084" width="8.7109375" style="41" customWidth="1"/>
    <col min="14085" max="14085" width="10" style="41" bestFit="1" customWidth="1"/>
    <col min="14086" max="14086" width="8.7109375" style="41" bestFit="1" customWidth="1"/>
    <col min="14087" max="14087" width="10" style="41" bestFit="1" customWidth="1"/>
    <col min="14088" max="14088" width="8.7109375" style="41" bestFit="1" customWidth="1"/>
    <col min="14089" max="14090" width="10" style="41" bestFit="1" customWidth="1"/>
    <col min="14091" max="14091" width="11.7109375" style="41" customWidth="1"/>
    <col min="14092" max="14092" width="10.5703125" style="41" bestFit="1" customWidth="1"/>
    <col min="14093" max="14321" width="9.140625" style="41"/>
    <col min="14322" max="14322" width="5.28515625" style="41" bestFit="1" customWidth="1"/>
    <col min="14323" max="14323" width="17.5703125" style="41" customWidth="1"/>
    <col min="14324" max="14324" width="10.5703125" style="41" bestFit="1" customWidth="1"/>
    <col min="14325" max="14325" width="6.7109375" style="41" bestFit="1" customWidth="1"/>
    <col min="14326" max="14326" width="8.7109375" style="41" bestFit="1" customWidth="1"/>
    <col min="14327" max="14327" width="10" style="41" bestFit="1" customWidth="1"/>
    <col min="14328" max="14328" width="8.7109375" style="41" customWidth="1"/>
    <col min="14329" max="14329" width="10" style="41" bestFit="1" customWidth="1"/>
    <col min="14330" max="14330" width="8.7109375" style="41" customWidth="1"/>
    <col min="14331" max="14331" width="10" style="41" bestFit="1" customWidth="1"/>
    <col min="14332" max="14332" width="8.7109375" style="41" customWidth="1"/>
    <col min="14333" max="14333" width="10" style="41" bestFit="1" customWidth="1"/>
    <col min="14334" max="14334" width="8.7109375" style="41" customWidth="1"/>
    <col min="14335" max="14335" width="10" style="41" bestFit="1" customWidth="1"/>
    <col min="14336" max="14336" width="8.7109375" style="41" customWidth="1"/>
    <col min="14337" max="14337" width="10" style="41" bestFit="1" customWidth="1"/>
    <col min="14338" max="14338" width="8.7109375" style="41" customWidth="1"/>
    <col min="14339" max="14339" width="10" style="41" bestFit="1" customWidth="1"/>
    <col min="14340" max="14340" width="8.7109375" style="41" customWidth="1"/>
    <col min="14341" max="14341" width="10" style="41" bestFit="1" customWidth="1"/>
    <col min="14342" max="14342" width="8.7109375" style="41" bestFit="1" customWidth="1"/>
    <col min="14343" max="14343" width="10" style="41" bestFit="1" customWidth="1"/>
    <col min="14344" max="14344" width="8.7109375" style="41" bestFit="1" customWidth="1"/>
    <col min="14345" max="14346" width="10" style="41" bestFit="1" customWidth="1"/>
    <col min="14347" max="14347" width="11.7109375" style="41" customWidth="1"/>
    <col min="14348" max="14348" width="10.5703125" style="41" bestFit="1" customWidth="1"/>
    <col min="14349" max="14577" width="9.140625" style="41"/>
    <col min="14578" max="14578" width="5.28515625" style="41" bestFit="1" customWidth="1"/>
    <col min="14579" max="14579" width="17.5703125" style="41" customWidth="1"/>
    <col min="14580" max="14580" width="10.5703125" style="41" bestFit="1" customWidth="1"/>
    <col min="14581" max="14581" width="6.7109375" style="41" bestFit="1" customWidth="1"/>
    <col min="14582" max="14582" width="8.7109375" style="41" bestFit="1" customWidth="1"/>
    <col min="14583" max="14583" width="10" style="41" bestFit="1" customWidth="1"/>
    <col min="14584" max="14584" width="8.7109375" style="41" customWidth="1"/>
    <col min="14585" max="14585" width="10" style="41" bestFit="1" customWidth="1"/>
    <col min="14586" max="14586" width="8.7109375" style="41" customWidth="1"/>
    <col min="14587" max="14587" width="10" style="41" bestFit="1" customWidth="1"/>
    <col min="14588" max="14588" width="8.7109375" style="41" customWidth="1"/>
    <col min="14589" max="14589" width="10" style="41" bestFit="1" customWidth="1"/>
    <col min="14590" max="14590" width="8.7109375" style="41" customWidth="1"/>
    <col min="14591" max="14591" width="10" style="41" bestFit="1" customWidth="1"/>
    <col min="14592" max="14592" width="8.7109375" style="41" customWidth="1"/>
    <col min="14593" max="14593" width="10" style="41" bestFit="1" customWidth="1"/>
    <col min="14594" max="14594" width="8.7109375" style="41" customWidth="1"/>
    <col min="14595" max="14595" width="10" style="41" bestFit="1" customWidth="1"/>
    <col min="14596" max="14596" width="8.7109375" style="41" customWidth="1"/>
    <col min="14597" max="14597" width="10" style="41" bestFit="1" customWidth="1"/>
    <col min="14598" max="14598" width="8.7109375" style="41" bestFit="1" customWidth="1"/>
    <col min="14599" max="14599" width="10" style="41" bestFit="1" customWidth="1"/>
    <col min="14600" max="14600" width="8.7109375" style="41" bestFit="1" customWidth="1"/>
    <col min="14601" max="14602" width="10" style="41" bestFit="1" customWidth="1"/>
    <col min="14603" max="14603" width="11.7109375" style="41" customWidth="1"/>
    <col min="14604" max="14604" width="10.5703125" style="41" bestFit="1" customWidth="1"/>
    <col min="14605" max="14833" width="9.140625" style="41"/>
    <col min="14834" max="14834" width="5.28515625" style="41" bestFit="1" customWidth="1"/>
    <col min="14835" max="14835" width="17.5703125" style="41" customWidth="1"/>
    <col min="14836" max="14836" width="10.5703125" style="41" bestFit="1" customWidth="1"/>
    <col min="14837" max="14837" width="6.7109375" style="41" bestFit="1" customWidth="1"/>
    <col min="14838" max="14838" width="8.7109375" style="41" bestFit="1" customWidth="1"/>
    <col min="14839" max="14839" width="10" style="41" bestFit="1" customWidth="1"/>
    <col min="14840" max="14840" width="8.7109375" style="41" customWidth="1"/>
    <col min="14841" max="14841" width="10" style="41" bestFit="1" customWidth="1"/>
    <col min="14842" max="14842" width="8.7109375" style="41" customWidth="1"/>
    <col min="14843" max="14843" width="10" style="41" bestFit="1" customWidth="1"/>
    <col min="14844" max="14844" width="8.7109375" style="41" customWidth="1"/>
    <col min="14845" max="14845" width="10" style="41" bestFit="1" customWidth="1"/>
    <col min="14846" max="14846" width="8.7109375" style="41" customWidth="1"/>
    <col min="14847" max="14847" width="10" style="41" bestFit="1" customWidth="1"/>
    <col min="14848" max="14848" width="8.7109375" style="41" customWidth="1"/>
    <col min="14849" max="14849" width="10" style="41" bestFit="1" customWidth="1"/>
    <col min="14850" max="14850" width="8.7109375" style="41" customWidth="1"/>
    <col min="14851" max="14851" width="10" style="41" bestFit="1" customWidth="1"/>
    <col min="14852" max="14852" width="8.7109375" style="41" customWidth="1"/>
    <col min="14853" max="14853" width="10" style="41" bestFit="1" customWidth="1"/>
    <col min="14854" max="14854" width="8.7109375" style="41" bestFit="1" customWidth="1"/>
    <col min="14855" max="14855" width="10" style="41" bestFit="1" customWidth="1"/>
    <col min="14856" max="14856" width="8.7109375" style="41" bestFit="1" customWidth="1"/>
    <col min="14857" max="14858" width="10" style="41" bestFit="1" customWidth="1"/>
    <col min="14859" max="14859" width="11.7109375" style="41" customWidth="1"/>
    <col min="14860" max="14860" width="10.5703125" style="41" bestFit="1" customWidth="1"/>
    <col min="14861" max="15089" width="9.140625" style="41"/>
    <col min="15090" max="15090" width="5.28515625" style="41" bestFit="1" customWidth="1"/>
    <col min="15091" max="15091" width="17.5703125" style="41" customWidth="1"/>
    <col min="15092" max="15092" width="10.5703125" style="41" bestFit="1" customWidth="1"/>
    <col min="15093" max="15093" width="6.7109375" style="41" bestFit="1" customWidth="1"/>
    <col min="15094" max="15094" width="8.7109375" style="41" bestFit="1" customWidth="1"/>
    <col min="15095" max="15095" width="10" style="41" bestFit="1" customWidth="1"/>
    <col min="15096" max="15096" width="8.7109375" style="41" customWidth="1"/>
    <col min="15097" max="15097" width="10" style="41" bestFit="1" customWidth="1"/>
    <col min="15098" max="15098" width="8.7109375" style="41" customWidth="1"/>
    <col min="15099" max="15099" width="10" style="41" bestFit="1" customWidth="1"/>
    <col min="15100" max="15100" width="8.7109375" style="41" customWidth="1"/>
    <col min="15101" max="15101" width="10" style="41" bestFit="1" customWidth="1"/>
    <col min="15102" max="15102" width="8.7109375" style="41" customWidth="1"/>
    <col min="15103" max="15103" width="10" style="41" bestFit="1" customWidth="1"/>
    <col min="15104" max="15104" width="8.7109375" style="41" customWidth="1"/>
    <col min="15105" max="15105" width="10" style="41" bestFit="1" customWidth="1"/>
    <col min="15106" max="15106" width="8.7109375" style="41" customWidth="1"/>
    <col min="15107" max="15107" width="10" style="41" bestFit="1" customWidth="1"/>
    <col min="15108" max="15108" width="8.7109375" style="41" customWidth="1"/>
    <col min="15109" max="15109" width="10" style="41" bestFit="1" customWidth="1"/>
    <col min="15110" max="15110" width="8.7109375" style="41" bestFit="1" customWidth="1"/>
    <col min="15111" max="15111" width="10" style="41" bestFit="1" customWidth="1"/>
    <col min="15112" max="15112" width="8.7109375" style="41" bestFit="1" customWidth="1"/>
    <col min="15113" max="15114" width="10" style="41" bestFit="1" customWidth="1"/>
    <col min="15115" max="15115" width="11.7109375" style="41" customWidth="1"/>
    <col min="15116" max="15116" width="10.5703125" style="41" bestFit="1" customWidth="1"/>
    <col min="15117" max="15345" width="9.140625" style="41"/>
    <col min="15346" max="15346" width="5.28515625" style="41" bestFit="1" customWidth="1"/>
    <col min="15347" max="15347" width="17.5703125" style="41" customWidth="1"/>
    <col min="15348" max="15348" width="10.5703125" style="41" bestFit="1" customWidth="1"/>
    <col min="15349" max="15349" width="6.7109375" style="41" bestFit="1" customWidth="1"/>
    <col min="15350" max="15350" width="8.7109375" style="41" bestFit="1" customWidth="1"/>
    <col min="15351" max="15351" width="10" style="41" bestFit="1" customWidth="1"/>
    <col min="15352" max="15352" width="8.7109375" style="41" customWidth="1"/>
    <col min="15353" max="15353" width="10" style="41" bestFit="1" customWidth="1"/>
    <col min="15354" max="15354" width="8.7109375" style="41" customWidth="1"/>
    <col min="15355" max="15355" width="10" style="41" bestFit="1" customWidth="1"/>
    <col min="15356" max="15356" width="8.7109375" style="41" customWidth="1"/>
    <col min="15357" max="15357" width="10" style="41" bestFit="1" customWidth="1"/>
    <col min="15358" max="15358" width="8.7109375" style="41" customWidth="1"/>
    <col min="15359" max="15359" width="10" style="41" bestFit="1" customWidth="1"/>
    <col min="15360" max="15360" width="8.7109375" style="41" customWidth="1"/>
    <col min="15361" max="15361" width="10" style="41" bestFit="1" customWidth="1"/>
    <col min="15362" max="15362" width="8.7109375" style="41" customWidth="1"/>
    <col min="15363" max="15363" width="10" style="41" bestFit="1" customWidth="1"/>
    <col min="15364" max="15364" width="8.7109375" style="41" customWidth="1"/>
    <col min="15365" max="15365" width="10" style="41" bestFit="1" customWidth="1"/>
    <col min="15366" max="15366" width="8.7109375" style="41" bestFit="1" customWidth="1"/>
    <col min="15367" max="15367" width="10" style="41" bestFit="1" customWidth="1"/>
    <col min="15368" max="15368" width="8.7109375" style="41" bestFit="1" customWidth="1"/>
    <col min="15369" max="15370" width="10" style="41" bestFit="1" customWidth="1"/>
    <col min="15371" max="15371" width="11.7109375" style="41" customWidth="1"/>
    <col min="15372" max="15372" width="10.5703125" style="41" bestFit="1" customWidth="1"/>
    <col min="15373" max="15601" width="9.140625" style="41"/>
    <col min="15602" max="15602" width="5.28515625" style="41" bestFit="1" customWidth="1"/>
    <col min="15603" max="15603" width="17.5703125" style="41" customWidth="1"/>
    <col min="15604" max="15604" width="10.5703125" style="41" bestFit="1" customWidth="1"/>
    <col min="15605" max="15605" width="6.7109375" style="41" bestFit="1" customWidth="1"/>
    <col min="15606" max="15606" width="8.7109375" style="41" bestFit="1" customWidth="1"/>
    <col min="15607" max="15607" width="10" style="41" bestFit="1" customWidth="1"/>
    <col min="15608" max="15608" width="8.7109375" style="41" customWidth="1"/>
    <col min="15609" max="15609" width="10" style="41" bestFit="1" customWidth="1"/>
    <col min="15610" max="15610" width="8.7109375" style="41" customWidth="1"/>
    <col min="15611" max="15611" width="10" style="41" bestFit="1" customWidth="1"/>
    <col min="15612" max="15612" width="8.7109375" style="41" customWidth="1"/>
    <col min="15613" max="15613" width="10" style="41" bestFit="1" customWidth="1"/>
    <col min="15614" max="15614" width="8.7109375" style="41" customWidth="1"/>
    <col min="15615" max="15615" width="10" style="41" bestFit="1" customWidth="1"/>
    <col min="15616" max="15616" width="8.7109375" style="41" customWidth="1"/>
    <col min="15617" max="15617" width="10" style="41" bestFit="1" customWidth="1"/>
    <col min="15618" max="15618" width="8.7109375" style="41" customWidth="1"/>
    <col min="15619" max="15619" width="10" style="41" bestFit="1" customWidth="1"/>
    <col min="15620" max="15620" width="8.7109375" style="41" customWidth="1"/>
    <col min="15621" max="15621" width="10" style="41" bestFit="1" customWidth="1"/>
    <col min="15622" max="15622" width="8.7109375" style="41" bestFit="1" customWidth="1"/>
    <col min="15623" max="15623" width="10" style="41" bestFit="1" customWidth="1"/>
    <col min="15624" max="15624" width="8.7109375" style="41" bestFit="1" customWidth="1"/>
    <col min="15625" max="15626" width="10" style="41" bestFit="1" customWidth="1"/>
    <col min="15627" max="15627" width="11.7109375" style="41" customWidth="1"/>
    <col min="15628" max="15628" width="10.5703125" style="41" bestFit="1" customWidth="1"/>
    <col min="15629" max="15857" width="9.140625" style="41"/>
    <col min="15858" max="15858" width="5.28515625" style="41" bestFit="1" customWidth="1"/>
    <col min="15859" max="15859" width="17.5703125" style="41" customWidth="1"/>
    <col min="15860" max="15860" width="10.5703125" style="41" bestFit="1" customWidth="1"/>
    <col min="15861" max="15861" width="6.7109375" style="41" bestFit="1" customWidth="1"/>
    <col min="15862" max="15862" width="8.7109375" style="41" bestFit="1" customWidth="1"/>
    <col min="15863" max="15863" width="10" style="41" bestFit="1" customWidth="1"/>
    <col min="15864" max="15864" width="8.7109375" style="41" customWidth="1"/>
    <col min="15865" max="15865" width="10" style="41" bestFit="1" customWidth="1"/>
    <col min="15866" max="15866" width="8.7109375" style="41" customWidth="1"/>
    <col min="15867" max="15867" width="10" style="41" bestFit="1" customWidth="1"/>
    <col min="15868" max="15868" width="8.7109375" style="41" customWidth="1"/>
    <col min="15869" max="15869" width="10" style="41" bestFit="1" customWidth="1"/>
    <col min="15870" max="15870" width="8.7109375" style="41" customWidth="1"/>
    <col min="15871" max="15871" width="10" style="41" bestFit="1" customWidth="1"/>
    <col min="15872" max="15872" width="8.7109375" style="41" customWidth="1"/>
    <col min="15873" max="15873" width="10" style="41" bestFit="1" customWidth="1"/>
    <col min="15874" max="15874" width="8.7109375" style="41" customWidth="1"/>
    <col min="15875" max="15875" width="10" style="41" bestFit="1" customWidth="1"/>
    <col min="15876" max="15876" width="8.7109375" style="41" customWidth="1"/>
    <col min="15877" max="15877" width="10" style="41" bestFit="1" customWidth="1"/>
    <col min="15878" max="15878" width="8.7109375" style="41" bestFit="1" customWidth="1"/>
    <col min="15879" max="15879" width="10" style="41" bestFit="1" customWidth="1"/>
    <col min="15880" max="15880" width="8.7109375" style="41" bestFit="1" customWidth="1"/>
    <col min="15881" max="15882" width="10" style="41" bestFit="1" customWidth="1"/>
    <col min="15883" max="15883" width="11.7109375" style="41" customWidth="1"/>
    <col min="15884" max="15884" width="10.5703125" style="41" bestFit="1" customWidth="1"/>
    <col min="15885" max="16113" width="9.140625" style="41"/>
    <col min="16114" max="16114" width="5.28515625" style="41" bestFit="1" customWidth="1"/>
    <col min="16115" max="16115" width="17.5703125" style="41" customWidth="1"/>
    <col min="16116" max="16116" width="10.5703125" style="41" bestFit="1" customWidth="1"/>
    <col min="16117" max="16117" width="6.7109375" style="41" bestFit="1" customWidth="1"/>
    <col min="16118" max="16118" width="8.7109375" style="41" bestFit="1" customWidth="1"/>
    <col min="16119" max="16119" width="10" style="41" bestFit="1" customWidth="1"/>
    <col min="16120" max="16120" width="8.7109375" style="41" customWidth="1"/>
    <col min="16121" max="16121" width="10" style="41" bestFit="1" customWidth="1"/>
    <col min="16122" max="16122" width="8.7109375" style="41" customWidth="1"/>
    <col min="16123" max="16123" width="10" style="41" bestFit="1" customWidth="1"/>
    <col min="16124" max="16124" width="8.7109375" style="41" customWidth="1"/>
    <col min="16125" max="16125" width="10" style="41" bestFit="1" customWidth="1"/>
    <col min="16126" max="16126" width="8.7109375" style="41" customWidth="1"/>
    <col min="16127" max="16127" width="10" style="41" bestFit="1" customWidth="1"/>
    <col min="16128" max="16128" width="8.7109375" style="41" customWidth="1"/>
    <col min="16129" max="16129" width="10" style="41" bestFit="1" customWidth="1"/>
    <col min="16130" max="16130" width="8.7109375" style="41" customWidth="1"/>
    <col min="16131" max="16131" width="10" style="41" bestFit="1" customWidth="1"/>
    <col min="16132" max="16132" width="8.7109375" style="41" customWidth="1"/>
    <col min="16133" max="16133" width="10" style="41" bestFit="1" customWidth="1"/>
    <col min="16134" max="16134" width="8.7109375" style="41" bestFit="1" customWidth="1"/>
    <col min="16135" max="16135" width="10" style="41" bestFit="1" customWidth="1"/>
    <col min="16136" max="16136" width="8.7109375" style="41" bestFit="1" customWidth="1"/>
    <col min="16137" max="16138" width="10" style="41" bestFit="1" customWidth="1"/>
    <col min="16139" max="16139" width="11.7109375" style="41" customWidth="1"/>
    <col min="16140" max="16140" width="10.5703125" style="41" bestFit="1" customWidth="1"/>
    <col min="16141" max="16384" width="9.140625" style="41"/>
  </cols>
  <sheetData>
    <row r="1" spans="1:18" ht="54.75" customHeight="1">
      <c r="A1" s="219"/>
      <c r="B1" s="220"/>
      <c r="C1" s="220"/>
      <c r="D1" s="220"/>
      <c r="E1" s="220"/>
      <c r="F1" s="220"/>
      <c r="G1" s="220"/>
      <c r="H1" s="220"/>
      <c r="I1" s="220"/>
      <c r="J1" s="220"/>
      <c r="K1" s="221"/>
      <c r="M1" s="37"/>
    </row>
    <row r="2" spans="1:18" ht="15" customHeight="1">
      <c r="A2" s="222" t="s">
        <v>850</v>
      </c>
      <c r="B2" s="223"/>
      <c r="C2" s="223"/>
      <c r="D2" s="223"/>
      <c r="E2" s="223"/>
      <c r="F2" s="223"/>
      <c r="G2" s="223"/>
      <c r="H2" s="223"/>
      <c r="I2" s="223"/>
      <c r="J2" s="223"/>
      <c r="K2" s="224"/>
    </row>
    <row r="3" spans="1:18" ht="21.75" customHeight="1">
      <c r="A3" s="225" t="s">
        <v>640</v>
      </c>
      <c r="B3" s="226"/>
      <c r="C3" s="226"/>
      <c r="D3" s="226"/>
      <c r="E3" s="226"/>
      <c r="F3" s="226"/>
      <c r="G3" s="226"/>
      <c r="H3" s="226"/>
      <c r="I3" s="226"/>
      <c r="J3" s="226"/>
      <c r="K3" s="227"/>
      <c r="L3" s="42"/>
      <c r="M3" s="43"/>
    </row>
    <row r="4" spans="1:18" ht="33" customHeight="1">
      <c r="A4" s="228" t="s">
        <v>651</v>
      </c>
      <c r="B4" s="228"/>
      <c r="C4" s="228"/>
      <c r="D4" s="228"/>
      <c r="E4" s="228"/>
      <c r="F4" s="228"/>
      <c r="G4" s="228"/>
      <c r="H4" s="228"/>
      <c r="I4" s="228"/>
      <c r="J4" s="228" t="s">
        <v>810</v>
      </c>
      <c r="K4" s="228"/>
      <c r="L4" s="44"/>
      <c r="M4" s="45"/>
      <c r="N4" s="46"/>
      <c r="Q4" s="47"/>
    </row>
    <row r="5" spans="1:18" s="50" customFormat="1">
      <c r="A5" s="164" t="s">
        <v>629</v>
      </c>
      <c r="B5" s="164" t="s">
        <v>630</v>
      </c>
      <c r="C5" s="164" t="s">
        <v>631</v>
      </c>
      <c r="D5" s="164" t="s">
        <v>632</v>
      </c>
      <c r="E5" s="165" t="s">
        <v>641</v>
      </c>
      <c r="F5" s="165" t="s">
        <v>642</v>
      </c>
      <c r="G5" s="165" t="s">
        <v>643</v>
      </c>
      <c r="H5" s="165" t="s">
        <v>644</v>
      </c>
      <c r="I5" s="165" t="s">
        <v>645</v>
      </c>
      <c r="J5" s="165" t="s">
        <v>646</v>
      </c>
      <c r="K5" s="166" t="s">
        <v>633</v>
      </c>
      <c r="L5" s="44"/>
      <c r="M5" s="48"/>
      <c r="N5" s="39"/>
      <c r="O5" s="39"/>
      <c r="P5" s="39"/>
      <c r="Q5" s="49"/>
      <c r="R5" s="49"/>
    </row>
    <row r="6" spans="1:18">
      <c r="A6" s="217">
        <v>1</v>
      </c>
      <c r="B6" s="218" t="s">
        <v>814</v>
      </c>
      <c r="C6" s="216" t="s">
        <v>647</v>
      </c>
      <c r="D6" s="216"/>
      <c r="E6" s="180"/>
      <c r="F6" s="180"/>
      <c r="G6" s="180"/>
      <c r="H6" s="180"/>
      <c r="I6" s="180"/>
      <c r="J6" s="180"/>
      <c r="K6" s="181"/>
      <c r="M6" s="45"/>
      <c r="N6" s="45"/>
    </row>
    <row r="7" spans="1:18" ht="13.5" customHeight="1">
      <c r="A7" s="217"/>
      <c r="B7" s="218"/>
      <c r="C7" s="182" t="e">
        <f>C8/C24</f>
        <v>#DIV/0!</v>
      </c>
      <c r="D7" s="183" t="s">
        <v>634</v>
      </c>
      <c r="E7" s="184">
        <f>1/6</f>
        <v>0.16666666666666666</v>
      </c>
      <c r="F7" s="184">
        <f t="shared" ref="F7:J7" si="0">1/6</f>
        <v>0.16666666666666666</v>
      </c>
      <c r="G7" s="184">
        <f t="shared" si="0"/>
        <v>0.16666666666666666</v>
      </c>
      <c r="H7" s="184">
        <f t="shared" si="0"/>
        <v>0.16666666666666666</v>
      </c>
      <c r="I7" s="184">
        <f t="shared" si="0"/>
        <v>0.16666666666666666</v>
      </c>
      <c r="J7" s="184">
        <f t="shared" si="0"/>
        <v>0.16666666666666666</v>
      </c>
      <c r="K7" s="185">
        <f>SUM(E7:J7)</f>
        <v>0.99999999999999989</v>
      </c>
      <c r="L7" s="51"/>
      <c r="M7" s="52"/>
      <c r="N7" s="45"/>
    </row>
    <row r="8" spans="1:18">
      <c r="A8" s="217"/>
      <c r="B8" s="218"/>
      <c r="C8" s="186">
        <f>Planilha!H6</f>
        <v>0</v>
      </c>
      <c r="D8" s="183" t="s">
        <v>635</v>
      </c>
      <c r="E8" s="187">
        <f t="shared" ref="E8:J8" si="1">$C$8*E7</f>
        <v>0</v>
      </c>
      <c r="F8" s="187">
        <f t="shared" si="1"/>
        <v>0</v>
      </c>
      <c r="G8" s="187">
        <f t="shared" si="1"/>
        <v>0</v>
      </c>
      <c r="H8" s="187">
        <f t="shared" si="1"/>
        <v>0</v>
      </c>
      <c r="I8" s="187">
        <f t="shared" si="1"/>
        <v>0</v>
      </c>
      <c r="J8" s="187">
        <f t="shared" si="1"/>
        <v>0</v>
      </c>
      <c r="K8" s="188">
        <f>SUM(E8:J8)</f>
        <v>0</v>
      </c>
      <c r="L8" s="53"/>
      <c r="M8" s="45"/>
      <c r="N8" s="45"/>
      <c r="P8" s="54"/>
      <c r="Q8" s="55"/>
      <c r="R8" s="56"/>
    </row>
    <row r="9" spans="1:18" s="57" customFormat="1">
      <c r="A9" s="217">
        <v>2</v>
      </c>
      <c r="B9" s="218" t="s">
        <v>813</v>
      </c>
      <c r="C9" s="216" t="s">
        <v>647</v>
      </c>
      <c r="D9" s="216"/>
      <c r="E9" s="189"/>
      <c r="F9" s="189"/>
      <c r="G9" s="190"/>
      <c r="H9" s="190"/>
      <c r="I9" s="190"/>
      <c r="J9" s="190"/>
      <c r="K9" s="181"/>
      <c r="L9" s="36"/>
      <c r="M9" s="45"/>
      <c r="N9" s="45"/>
      <c r="O9" s="38"/>
      <c r="P9" s="39"/>
      <c r="Q9" s="40"/>
      <c r="R9" s="40"/>
    </row>
    <row r="10" spans="1:18" s="57" customFormat="1" ht="15" customHeight="1">
      <c r="A10" s="217"/>
      <c r="B10" s="218"/>
      <c r="C10" s="182" t="e">
        <f>C11/C24</f>
        <v>#DIV/0!</v>
      </c>
      <c r="D10" s="183" t="s">
        <v>634</v>
      </c>
      <c r="E10" s="184">
        <v>0.13528990054297321</v>
      </c>
      <c r="F10" s="184">
        <v>0.16579055021296066</v>
      </c>
      <c r="G10" s="184">
        <v>0.16147970313624588</v>
      </c>
      <c r="H10" s="184">
        <v>0.17914662714986163</v>
      </c>
      <c r="I10" s="184">
        <v>0.22741301640723752</v>
      </c>
      <c r="J10" s="184">
        <v>0.13088020255072119</v>
      </c>
      <c r="K10" s="185">
        <f>SUM(E10:J10)</f>
        <v>1</v>
      </c>
      <c r="L10" s="51"/>
      <c r="M10" s="45"/>
      <c r="N10" s="45"/>
      <c r="O10" s="38"/>
      <c r="P10" s="39"/>
      <c r="Q10" s="40"/>
      <c r="R10" s="40"/>
    </row>
    <row r="11" spans="1:18" s="57" customFormat="1" ht="15.75" customHeight="1">
      <c r="A11" s="217"/>
      <c r="B11" s="218"/>
      <c r="C11" s="186">
        <f>Planilha!H14</f>
        <v>0</v>
      </c>
      <c r="D11" s="183" t="s">
        <v>635</v>
      </c>
      <c r="E11" s="187">
        <f>$C$11*E10</f>
        <v>0</v>
      </c>
      <c r="F11" s="187">
        <f t="shared" ref="F11:J11" si="2">$C$11*F10</f>
        <v>0</v>
      </c>
      <c r="G11" s="187">
        <f t="shared" si="2"/>
        <v>0</v>
      </c>
      <c r="H11" s="187">
        <f t="shared" si="2"/>
        <v>0</v>
      </c>
      <c r="I11" s="187">
        <f t="shared" si="2"/>
        <v>0</v>
      </c>
      <c r="J11" s="187">
        <f t="shared" si="2"/>
        <v>0</v>
      </c>
      <c r="K11" s="188">
        <f>SUM(E11:J11)</f>
        <v>0</v>
      </c>
      <c r="L11" s="53"/>
      <c r="M11" s="45"/>
      <c r="N11" s="45"/>
      <c r="O11" s="38"/>
      <c r="P11" s="54"/>
      <c r="Q11" s="56"/>
      <c r="R11" s="56"/>
    </row>
    <row r="12" spans="1:18" s="57" customFormat="1">
      <c r="A12" s="217">
        <v>3</v>
      </c>
      <c r="B12" s="218" t="s">
        <v>815</v>
      </c>
      <c r="C12" s="216" t="s">
        <v>647</v>
      </c>
      <c r="D12" s="216"/>
      <c r="E12" s="189"/>
      <c r="F12" s="191"/>
      <c r="G12" s="187"/>
      <c r="H12" s="191"/>
      <c r="I12" s="191"/>
      <c r="J12" s="191"/>
      <c r="K12" s="181"/>
      <c r="L12" s="36"/>
      <c r="M12" s="45"/>
      <c r="N12" s="45"/>
      <c r="O12" s="38"/>
      <c r="P12" s="39"/>
      <c r="Q12" s="40"/>
      <c r="R12" s="40"/>
    </row>
    <row r="13" spans="1:18" s="57" customFormat="1" ht="15" customHeight="1">
      <c r="A13" s="217"/>
      <c r="B13" s="218"/>
      <c r="C13" s="182" t="e">
        <f>C14/C24</f>
        <v>#DIV/0!</v>
      </c>
      <c r="D13" s="183" t="s">
        <v>634</v>
      </c>
      <c r="E13" s="184">
        <v>1</v>
      </c>
      <c r="F13" s="192"/>
      <c r="G13" s="187"/>
      <c r="H13" s="192"/>
      <c r="I13" s="192"/>
      <c r="J13" s="192"/>
      <c r="K13" s="185">
        <f>SUM(E13:J13)</f>
        <v>1</v>
      </c>
      <c r="L13" s="51"/>
      <c r="M13" s="45"/>
      <c r="N13" s="45"/>
      <c r="O13" s="38"/>
      <c r="P13" s="39"/>
      <c r="Q13" s="40"/>
      <c r="R13" s="40"/>
    </row>
    <row r="14" spans="1:18" s="57" customFormat="1" ht="15.75" customHeight="1">
      <c r="A14" s="217"/>
      <c r="B14" s="218"/>
      <c r="C14" s="186">
        <f>Planilha!H16</f>
        <v>0</v>
      </c>
      <c r="D14" s="183" t="s">
        <v>635</v>
      </c>
      <c r="E14" s="187">
        <f>$C$14*E13</f>
        <v>0</v>
      </c>
      <c r="F14" s="188"/>
      <c r="G14" s="187"/>
      <c r="H14" s="187"/>
      <c r="I14" s="187"/>
      <c r="J14" s="187"/>
      <c r="K14" s="188">
        <f>SUM(E14:J14)</f>
        <v>0</v>
      </c>
      <c r="L14" s="53"/>
      <c r="M14" s="45"/>
      <c r="N14" s="45"/>
      <c r="O14" s="38"/>
      <c r="P14" s="54"/>
      <c r="Q14" s="56"/>
      <c r="R14" s="56"/>
    </row>
    <row r="15" spans="1:18" s="57" customFormat="1">
      <c r="A15" s="217">
        <v>4</v>
      </c>
      <c r="B15" s="218" t="s">
        <v>818</v>
      </c>
      <c r="C15" s="216" t="s">
        <v>647</v>
      </c>
      <c r="D15" s="216"/>
      <c r="E15" s="189"/>
      <c r="F15" s="189"/>
      <c r="G15" s="189"/>
      <c r="H15" s="191"/>
      <c r="I15" s="191"/>
      <c r="J15" s="191"/>
      <c r="K15" s="181"/>
      <c r="L15" s="36"/>
      <c r="M15" s="45"/>
      <c r="N15" s="45"/>
      <c r="O15" s="38"/>
      <c r="P15" s="39"/>
      <c r="Q15" s="40"/>
      <c r="R15" s="40"/>
    </row>
    <row r="16" spans="1:18" s="57" customFormat="1" ht="15" customHeight="1">
      <c r="A16" s="217"/>
      <c r="B16" s="218"/>
      <c r="C16" s="182" t="e">
        <f>C17/C24</f>
        <v>#DIV/0!</v>
      </c>
      <c r="D16" s="183" t="s">
        <v>634</v>
      </c>
      <c r="E16" s="184">
        <v>0.2</v>
      </c>
      <c r="F16" s="184">
        <v>0.5</v>
      </c>
      <c r="G16" s="184">
        <v>0.3</v>
      </c>
      <c r="H16" s="192"/>
      <c r="I16" s="192"/>
      <c r="J16" s="192"/>
      <c r="K16" s="185">
        <f>SUM(E16:J16)</f>
        <v>1</v>
      </c>
      <c r="L16" s="36"/>
      <c r="M16" s="45"/>
      <c r="N16" s="45"/>
      <c r="O16" s="38"/>
      <c r="P16" s="39"/>
      <c r="Q16" s="40"/>
      <c r="R16" s="40"/>
    </row>
    <row r="17" spans="1:18" s="57" customFormat="1" ht="15.75" customHeight="1">
      <c r="A17" s="217"/>
      <c r="B17" s="218"/>
      <c r="C17" s="186">
        <f>Planilha!H35</f>
        <v>0</v>
      </c>
      <c r="D17" s="183" t="s">
        <v>635</v>
      </c>
      <c r="E17" s="187">
        <f>$C$17*E16</f>
        <v>0</v>
      </c>
      <c r="F17" s="187">
        <f>$C$17*F16</f>
        <v>0</v>
      </c>
      <c r="G17" s="187">
        <f>$C$17*G16</f>
        <v>0</v>
      </c>
      <c r="H17" s="187"/>
      <c r="I17" s="188"/>
      <c r="J17" s="188"/>
      <c r="K17" s="188">
        <f>SUM(E17:J17)</f>
        <v>0</v>
      </c>
      <c r="L17" s="53"/>
      <c r="M17" s="45"/>
      <c r="N17" s="45"/>
      <c r="O17" s="38"/>
      <c r="P17" s="54"/>
      <c r="Q17" s="56"/>
      <c r="R17" s="56"/>
    </row>
    <row r="18" spans="1:18" s="57" customFormat="1">
      <c r="A18" s="217">
        <v>5</v>
      </c>
      <c r="B18" s="218" t="s">
        <v>817</v>
      </c>
      <c r="C18" s="216" t="s">
        <v>647</v>
      </c>
      <c r="D18" s="216"/>
      <c r="E18" s="193"/>
      <c r="F18" s="191"/>
      <c r="G18" s="190"/>
      <c r="H18" s="190"/>
      <c r="I18" s="190"/>
      <c r="J18" s="189"/>
      <c r="K18" s="181"/>
      <c r="L18" s="36"/>
      <c r="M18" s="45"/>
      <c r="N18" s="45"/>
      <c r="O18" s="38"/>
      <c r="P18" s="39"/>
      <c r="Q18" s="40"/>
      <c r="R18" s="40"/>
    </row>
    <row r="19" spans="1:18" s="57" customFormat="1" ht="15" customHeight="1">
      <c r="A19" s="217"/>
      <c r="B19" s="218"/>
      <c r="C19" s="182" t="e">
        <f>C20/C24</f>
        <v>#DIV/0!</v>
      </c>
      <c r="D19" s="183" t="s">
        <v>634</v>
      </c>
      <c r="E19" s="192"/>
      <c r="F19" s="192"/>
      <c r="G19" s="184">
        <v>0.1</v>
      </c>
      <c r="H19" s="184">
        <v>0.3</v>
      </c>
      <c r="I19" s="184">
        <v>0.4</v>
      </c>
      <c r="J19" s="184">
        <v>0.2</v>
      </c>
      <c r="K19" s="185">
        <f>SUM(E19:J19)</f>
        <v>1</v>
      </c>
      <c r="L19" s="36"/>
      <c r="M19" s="45"/>
      <c r="N19" s="45"/>
      <c r="O19" s="38"/>
      <c r="P19" s="39"/>
      <c r="Q19" s="40"/>
      <c r="R19" s="40"/>
    </row>
    <row r="20" spans="1:18" s="57" customFormat="1" ht="15.75" customHeight="1">
      <c r="A20" s="217"/>
      <c r="B20" s="218"/>
      <c r="C20" s="186">
        <f>Planilha!H71</f>
        <v>0</v>
      </c>
      <c r="D20" s="183" t="s">
        <v>635</v>
      </c>
      <c r="E20" s="194"/>
      <c r="F20" s="188"/>
      <c r="G20" s="187">
        <f>$C$20*G19</f>
        <v>0</v>
      </c>
      <c r="H20" s="187">
        <f>$C$20*H19</f>
        <v>0</v>
      </c>
      <c r="I20" s="187">
        <f>$C$20*I19</f>
        <v>0</v>
      </c>
      <c r="J20" s="187">
        <f>$C$20*J19</f>
        <v>0</v>
      </c>
      <c r="K20" s="188">
        <f>SUM(E20:J20)</f>
        <v>0</v>
      </c>
      <c r="L20" s="53"/>
      <c r="M20" s="45"/>
      <c r="N20" s="45"/>
      <c r="O20" s="38"/>
      <c r="P20" s="54"/>
      <c r="Q20" s="56"/>
      <c r="R20" s="56"/>
    </row>
    <row r="21" spans="1:18" s="57" customFormat="1">
      <c r="A21" s="217">
        <v>6</v>
      </c>
      <c r="B21" s="236" t="s">
        <v>816</v>
      </c>
      <c r="C21" s="216" t="s">
        <v>647</v>
      </c>
      <c r="D21" s="216"/>
      <c r="E21" s="190"/>
      <c r="F21" s="190"/>
      <c r="G21" s="190"/>
      <c r="H21" s="190"/>
      <c r="I21" s="190"/>
      <c r="J21" s="190"/>
      <c r="K21" s="181"/>
      <c r="L21" s="36"/>
      <c r="M21" s="45"/>
      <c r="N21" s="45"/>
      <c r="O21" s="38"/>
      <c r="P21" s="39"/>
      <c r="Q21" s="40"/>
      <c r="R21" s="40"/>
    </row>
    <row r="22" spans="1:18" s="57" customFormat="1" ht="15" customHeight="1">
      <c r="A22" s="217"/>
      <c r="B22" s="236"/>
      <c r="C22" s="182" t="e">
        <f>C23/C24</f>
        <v>#DIV/0!</v>
      </c>
      <c r="D22" s="183" t="s">
        <v>634</v>
      </c>
      <c r="E22" s="184">
        <f t="shared" ref="E22:J22" si="3">1/6</f>
        <v>0.16666666666666666</v>
      </c>
      <c r="F22" s="184">
        <f t="shared" si="3"/>
        <v>0.16666666666666666</v>
      </c>
      <c r="G22" s="184">
        <f t="shared" si="3"/>
        <v>0.16666666666666666</v>
      </c>
      <c r="H22" s="184">
        <f t="shared" si="3"/>
        <v>0.16666666666666666</v>
      </c>
      <c r="I22" s="184">
        <f t="shared" si="3"/>
        <v>0.16666666666666666</v>
      </c>
      <c r="J22" s="184">
        <f t="shared" si="3"/>
        <v>0.16666666666666666</v>
      </c>
      <c r="K22" s="185">
        <f>SUM(E22:J22)</f>
        <v>0.99999999999999989</v>
      </c>
      <c r="L22" s="36"/>
      <c r="M22" s="45"/>
      <c r="N22" s="45"/>
      <c r="O22" s="38"/>
      <c r="P22" s="39"/>
      <c r="Q22" s="40"/>
      <c r="R22" s="40"/>
    </row>
    <row r="23" spans="1:18" s="57" customFormat="1" ht="15.75" customHeight="1">
      <c r="A23" s="217"/>
      <c r="B23" s="236"/>
      <c r="C23" s="186">
        <f>Planilha!H156</f>
        <v>0</v>
      </c>
      <c r="D23" s="183" t="s">
        <v>635</v>
      </c>
      <c r="E23" s="187">
        <f t="shared" ref="E23:J23" si="4">$C$23*E22</f>
        <v>0</v>
      </c>
      <c r="F23" s="187">
        <f t="shared" si="4"/>
        <v>0</v>
      </c>
      <c r="G23" s="187">
        <f t="shared" si="4"/>
        <v>0</v>
      </c>
      <c r="H23" s="187">
        <f t="shared" si="4"/>
        <v>0</v>
      </c>
      <c r="I23" s="187">
        <f t="shared" si="4"/>
        <v>0</v>
      </c>
      <c r="J23" s="187">
        <f t="shared" si="4"/>
        <v>0</v>
      </c>
      <c r="K23" s="188">
        <f>SUM(E23:J23)</f>
        <v>0</v>
      </c>
      <c r="L23" s="53"/>
      <c r="M23" s="45"/>
      <c r="N23" s="45"/>
      <c r="O23" s="38"/>
      <c r="P23" s="54"/>
      <c r="Q23" s="56"/>
      <c r="R23" s="56"/>
    </row>
    <row r="24" spans="1:18" s="57" customFormat="1">
      <c r="A24" s="237" t="s">
        <v>600</v>
      </c>
      <c r="B24" s="238"/>
      <c r="C24" s="239">
        <f>C8+C11+C14+C17+C20+C23</f>
        <v>0</v>
      </c>
      <c r="D24" s="239"/>
      <c r="E24" s="59">
        <f>E8+E11+E14+E17+E20+E23</f>
        <v>0</v>
      </c>
      <c r="F24" s="59">
        <f t="shared" ref="F24:J24" si="5">F8+F11+F14+F17+F20+F23</f>
        <v>0</v>
      </c>
      <c r="G24" s="59">
        <f t="shared" si="5"/>
        <v>0</v>
      </c>
      <c r="H24" s="59">
        <f t="shared" si="5"/>
        <v>0</v>
      </c>
      <c r="I24" s="59">
        <f t="shared" si="5"/>
        <v>0</v>
      </c>
      <c r="J24" s="59">
        <f t="shared" si="5"/>
        <v>0</v>
      </c>
      <c r="K24" s="60">
        <f>K8+K11+K14+K17+K20+K23</f>
        <v>0</v>
      </c>
      <c r="L24" s="36"/>
      <c r="M24" s="61"/>
      <c r="N24" s="45"/>
      <c r="O24" s="38"/>
      <c r="P24" s="62"/>
      <c r="Q24" s="40"/>
      <c r="R24" s="40"/>
    </row>
    <row r="25" spans="1:18" s="57" customFormat="1" ht="6" customHeight="1">
      <c r="A25" s="63"/>
      <c r="B25" s="64"/>
      <c r="C25" s="64"/>
      <c r="D25" s="65"/>
      <c r="E25" s="66"/>
      <c r="F25" s="67"/>
      <c r="G25" s="68"/>
      <c r="H25" s="69"/>
      <c r="I25" s="66"/>
      <c r="J25" s="66"/>
      <c r="K25" s="70"/>
      <c r="L25" s="36"/>
      <c r="M25" s="43"/>
      <c r="N25" s="43"/>
      <c r="O25" s="38"/>
      <c r="P25" s="39"/>
      <c r="Q25" s="40"/>
      <c r="R25" s="40"/>
    </row>
    <row r="26" spans="1:18" s="57" customFormat="1">
      <c r="A26" s="229" t="s">
        <v>636</v>
      </c>
      <c r="B26" s="230"/>
      <c r="C26" s="230"/>
      <c r="D26" s="231"/>
      <c r="E26" s="71" t="e">
        <f>(E24)/C24</f>
        <v>#DIV/0!</v>
      </c>
      <c r="F26" s="71" t="e">
        <f>(F24)/C24</f>
        <v>#DIV/0!</v>
      </c>
      <c r="G26" s="71" t="e">
        <f>(G24)/C24</f>
        <v>#DIV/0!</v>
      </c>
      <c r="H26" s="71" t="e">
        <f>(H24)/C24</f>
        <v>#DIV/0!</v>
      </c>
      <c r="I26" s="71" t="e">
        <f>(I24)/C24</f>
        <v>#DIV/0!</v>
      </c>
      <c r="J26" s="71" t="e">
        <f>(J24)/C24</f>
        <v>#DIV/0!</v>
      </c>
      <c r="K26" s="72" t="e">
        <f>SUM(E26:J26)</f>
        <v>#DIV/0!</v>
      </c>
      <c r="L26" s="36"/>
      <c r="M26" s="43"/>
      <c r="N26" s="43"/>
      <c r="O26" s="38"/>
      <c r="P26" s="39"/>
      <c r="Q26" s="40"/>
      <c r="R26" s="40"/>
    </row>
    <row r="27" spans="1:18" s="57" customFormat="1" ht="5.25" customHeight="1">
      <c r="A27" s="73"/>
      <c r="B27" s="74"/>
      <c r="C27" s="74"/>
      <c r="D27" s="75"/>
      <c r="E27" s="76"/>
      <c r="F27" s="77"/>
      <c r="G27" s="78"/>
      <c r="H27" s="79"/>
      <c r="I27" s="79"/>
      <c r="J27" s="79"/>
      <c r="K27" s="80"/>
      <c r="L27" s="36"/>
      <c r="M27" s="43"/>
      <c r="N27" s="43"/>
      <c r="O27" s="38"/>
      <c r="P27" s="39"/>
      <c r="Q27" s="40"/>
      <c r="R27" s="40"/>
    </row>
    <row r="28" spans="1:18" s="57" customFormat="1">
      <c r="A28" s="229" t="s">
        <v>637</v>
      </c>
      <c r="B28" s="230"/>
      <c r="C28" s="230"/>
      <c r="D28" s="231"/>
      <c r="E28" s="81">
        <f>E24</f>
        <v>0</v>
      </c>
      <c r="F28" s="81">
        <f t="shared" ref="F28:J28" si="6">F24</f>
        <v>0</v>
      </c>
      <c r="G28" s="81">
        <f t="shared" si="6"/>
        <v>0</v>
      </c>
      <c r="H28" s="81">
        <f t="shared" si="6"/>
        <v>0</v>
      </c>
      <c r="I28" s="81">
        <f t="shared" si="6"/>
        <v>0</v>
      </c>
      <c r="J28" s="81">
        <f t="shared" si="6"/>
        <v>0</v>
      </c>
      <c r="K28" s="82">
        <f>SUM(E28:J28)</f>
        <v>0</v>
      </c>
      <c r="L28" s="36"/>
      <c r="M28" s="43"/>
      <c r="N28" s="43"/>
      <c r="O28" s="38"/>
      <c r="P28" s="39"/>
      <c r="Q28" s="40"/>
      <c r="R28" s="40"/>
    </row>
    <row r="29" spans="1:18" s="57" customFormat="1" ht="6" customHeight="1">
      <c r="A29" s="73"/>
      <c r="B29" s="74"/>
      <c r="C29" s="74"/>
      <c r="D29" s="75"/>
      <c r="E29" s="76"/>
      <c r="F29" s="77"/>
      <c r="G29" s="78"/>
      <c r="H29" s="79"/>
      <c r="I29" s="79"/>
      <c r="J29" s="79"/>
      <c r="K29" s="80"/>
      <c r="L29" s="36"/>
      <c r="M29" s="43"/>
      <c r="N29" s="43"/>
      <c r="O29" s="38"/>
      <c r="P29" s="39"/>
      <c r="Q29" s="40"/>
      <c r="R29" s="40"/>
    </row>
    <row r="30" spans="1:18" s="57" customFormat="1">
      <c r="A30" s="232" t="s">
        <v>638</v>
      </c>
      <c r="B30" s="233"/>
      <c r="C30" s="233"/>
      <c r="D30" s="233"/>
      <c r="E30" s="81">
        <f>E28</f>
        <v>0</v>
      </c>
      <c r="F30" s="81">
        <f>E30+F28</f>
        <v>0</v>
      </c>
      <c r="G30" s="81">
        <f t="shared" ref="G30:J30" si="7">F30+G28</f>
        <v>0</v>
      </c>
      <c r="H30" s="81">
        <f t="shared" si="7"/>
        <v>0</v>
      </c>
      <c r="I30" s="81">
        <f t="shared" si="7"/>
        <v>0</v>
      </c>
      <c r="J30" s="81">
        <f t="shared" si="7"/>
        <v>0</v>
      </c>
      <c r="K30" s="103">
        <f>J30</f>
        <v>0</v>
      </c>
      <c r="L30" s="36"/>
      <c r="M30" s="43"/>
      <c r="N30" s="45"/>
      <c r="O30" s="38"/>
      <c r="P30" s="39"/>
      <c r="Q30" s="40"/>
      <c r="R30" s="40"/>
    </row>
    <row r="31" spans="1:18" s="57" customFormat="1" ht="5.25" customHeight="1">
      <c r="A31" s="73"/>
      <c r="B31" s="74"/>
      <c r="C31" s="74"/>
      <c r="D31" s="75"/>
      <c r="E31" s="76"/>
      <c r="F31" s="77"/>
      <c r="G31" s="78"/>
      <c r="H31" s="79"/>
      <c r="I31" s="79"/>
      <c r="J31" s="79"/>
      <c r="K31" s="80"/>
      <c r="L31" s="36"/>
      <c r="M31" s="43"/>
      <c r="N31" s="43"/>
      <c r="O31" s="38"/>
      <c r="P31" s="39"/>
      <c r="Q31" s="40"/>
      <c r="R31" s="40"/>
    </row>
    <row r="32" spans="1:18" s="57" customFormat="1">
      <c r="A32" s="234" t="s">
        <v>639</v>
      </c>
      <c r="B32" s="235"/>
      <c r="C32" s="235"/>
      <c r="D32" s="235"/>
      <c r="E32" s="83" t="e">
        <f>E26</f>
        <v>#DIV/0!</v>
      </c>
      <c r="F32" s="83" t="e">
        <f>+E32+F26</f>
        <v>#DIV/0!</v>
      </c>
      <c r="G32" s="83" t="e">
        <f t="shared" ref="G32:J32" si="8">+F32+G26</f>
        <v>#DIV/0!</v>
      </c>
      <c r="H32" s="83" t="e">
        <f t="shared" si="8"/>
        <v>#DIV/0!</v>
      </c>
      <c r="I32" s="83" t="e">
        <f t="shared" si="8"/>
        <v>#DIV/0!</v>
      </c>
      <c r="J32" s="83" t="e">
        <f t="shared" si="8"/>
        <v>#DIV/0!</v>
      </c>
      <c r="K32" s="104" t="e">
        <f>J32</f>
        <v>#DIV/0!</v>
      </c>
      <c r="L32" s="36"/>
      <c r="M32" s="43"/>
      <c r="N32" s="43"/>
      <c r="O32" s="38"/>
      <c r="P32" s="39"/>
      <c r="Q32" s="40"/>
      <c r="R32" s="40"/>
    </row>
    <row r="33" spans="2:18" s="57" customFormat="1" ht="32.25" customHeight="1">
      <c r="K33" s="58"/>
      <c r="L33" s="84"/>
      <c r="M33" s="38"/>
      <c r="N33" s="38"/>
      <c r="O33" s="38"/>
      <c r="P33" s="39"/>
      <c r="Q33" s="40"/>
      <c r="R33" s="40"/>
    </row>
    <row r="34" spans="2:18" s="57" customFormat="1">
      <c r="C34" s="85"/>
      <c r="D34" s="86"/>
      <c r="E34" s="87"/>
      <c r="F34" s="87"/>
      <c r="G34" s="87"/>
      <c r="H34" s="87"/>
      <c r="I34" s="87"/>
      <c r="J34" s="87"/>
      <c r="K34" s="88"/>
      <c r="L34" s="84"/>
      <c r="M34" s="38"/>
      <c r="N34" s="38"/>
      <c r="O34" s="38"/>
      <c r="P34" s="39"/>
      <c r="Q34" s="40"/>
      <c r="R34" s="40"/>
    </row>
    <row r="35" spans="2:18" s="57" customFormat="1">
      <c r="B35" s="89"/>
      <c r="C35" s="90"/>
      <c r="D35" s="91"/>
      <c r="E35" s="92"/>
      <c r="F35" s="92"/>
      <c r="G35" s="92"/>
      <c r="H35" s="92"/>
      <c r="I35" s="92"/>
      <c r="J35" s="92"/>
      <c r="K35" s="93"/>
      <c r="L35" s="84"/>
      <c r="M35" s="38"/>
      <c r="N35" s="38"/>
      <c r="O35" s="38"/>
      <c r="P35" s="39"/>
      <c r="Q35" s="40"/>
      <c r="R35" s="40"/>
    </row>
    <row r="36" spans="2:18" s="57" customFormat="1">
      <c r="C36" s="85"/>
      <c r="D36" s="86"/>
      <c r="E36" s="94"/>
      <c r="F36" s="94"/>
      <c r="G36" s="94"/>
      <c r="H36" s="94"/>
      <c r="I36" s="94"/>
      <c r="J36" s="94"/>
      <c r="K36" s="58"/>
      <c r="L36" s="84"/>
      <c r="M36" s="38"/>
      <c r="N36" s="38"/>
      <c r="O36" s="38"/>
      <c r="P36" s="39"/>
      <c r="Q36" s="40"/>
      <c r="R36" s="40"/>
    </row>
    <row r="37" spans="2:18" s="57" customFormat="1">
      <c r="E37" s="95"/>
      <c r="F37" s="95"/>
      <c r="G37" s="95"/>
      <c r="H37" s="95"/>
      <c r="I37" s="95"/>
      <c r="J37" s="95"/>
      <c r="K37" s="58"/>
      <c r="L37" s="84"/>
      <c r="M37" s="38"/>
      <c r="N37" s="38"/>
      <c r="O37" s="38"/>
      <c r="P37" s="39"/>
      <c r="Q37" s="40"/>
      <c r="R37" s="40"/>
    </row>
    <row r="38" spans="2:18" s="57" customFormat="1">
      <c r="E38" s="96"/>
      <c r="F38" s="96"/>
      <c r="G38" s="96"/>
      <c r="H38" s="96"/>
      <c r="I38" s="96"/>
      <c r="J38" s="96"/>
      <c r="K38" s="93"/>
      <c r="L38" s="84"/>
      <c r="M38" s="38"/>
      <c r="N38" s="38"/>
      <c r="O38" s="38"/>
      <c r="P38" s="39"/>
      <c r="Q38" s="40"/>
      <c r="R38" s="40"/>
    </row>
    <row r="39" spans="2:18" s="97" customFormat="1">
      <c r="K39" s="98"/>
      <c r="L39" s="99"/>
      <c r="M39" s="100"/>
      <c r="N39" s="100"/>
      <c r="O39" s="100"/>
      <c r="P39" s="101"/>
      <c r="Q39" s="102"/>
      <c r="R39" s="102"/>
    </row>
    <row r="40" spans="2:18" s="57" customFormat="1">
      <c r="K40" s="58"/>
      <c r="L40" s="84"/>
      <c r="M40" s="38"/>
      <c r="N40" s="38"/>
      <c r="O40" s="38"/>
      <c r="P40" s="39"/>
      <c r="Q40" s="40"/>
      <c r="R40" s="40"/>
    </row>
    <row r="41" spans="2:18" s="57" customFormat="1">
      <c r="K41" s="58"/>
      <c r="L41" s="84"/>
      <c r="M41" s="38"/>
      <c r="N41" s="38"/>
      <c r="O41" s="38"/>
      <c r="P41" s="39"/>
      <c r="Q41" s="40"/>
      <c r="R41" s="40"/>
    </row>
    <row r="42" spans="2:18" s="57" customFormat="1">
      <c r="K42" s="58"/>
      <c r="L42" s="84"/>
      <c r="M42" s="38"/>
      <c r="N42" s="38"/>
      <c r="O42" s="38"/>
      <c r="P42" s="39"/>
      <c r="Q42" s="40"/>
      <c r="R42" s="40"/>
    </row>
    <row r="43" spans="2:18" s="57" customFormat="1">
      <c r="K43" s="58"/>
      <c r="L43" s="84"/>
      <c r="M43" s="38"/>
      <c r="N43" s="38"/>
      <c r="O43" s="38"/>
      <c r="P43" s="39"/>
      <c r="Q43" s="40"/>
      <c r="R43" s="40"/>
    </row>
    <row r="44" spans="2:18" s="57" customFormat="1">
      <c r="K44" s="58"/>
      <c r="L44" s="84"/>
      <c r="M44" s="38"/>
      <c r="N44" s="38"/>
      <c r="O44" s="38"/>
      <c r="P44" s="39"/>
      <c r="Q44" s="40"/>
      <c r="R44" s="40"/>
    </row>
    <row r="45" spans="2:18" s="57" customFormat="1">
      <c r="K45" s="58"/>
      <c r="L45" s="84"/>
      <c r="M45" s="38"/>
      <c r="N45" s="38"/>
      <c r="O45" s="38"/>
      <c r="P45" s="39"/>
      <c r="Q45" s="40"/>
      <c r="R45" s="40"/>
    </row>
    <row r="46" spans="2:18" s="57" customFormat="1">
      <c r="K46" s="58"/>
      <c r="L46" s="84"/>
      <c r="M46" s="38"/>
      <c r="N46" s="38"/>
      <c r="O46" s="38"/>
      <c r="P46" s="39"/>
      <c r="Q46" s="40"/>
      <c r="R46" s="40"/>
    </row>
    <row r="47" spans="2:18" s="57" customFormat="1">
      <c r="K47" s="58"/>
      <c r="L47" s="84"/>
      <c r="M47" s="38"/>
      <c r="N47" s="38"/>
      <c r="O47" s="38"/>
      <c r="P47" s="39"/>
      <c r="Q47" s="40"/>
      <c r="R47" s="40"/>
    </row>
    <row r="48" spans="2:18" s="57" customFormat="1">
      <c r="K48" s="58"/>
      <c r="L48" s="84"/>
      <c r="M48" s="38"/>
      <c r="N48" s="38"/>
      <c r="O48" s="38"/>
      <c r="P48" s="39"/>
      <c r="Q48" s="40"/>
      <c r="R48" s="40"/>
    </row>
    <row r="49" spans="11:18" s="57" customFormat="1">
      <c r="K49" s="58"/>
      <c r="L49" s="84"/>
      <c r="M49" s="38"/>
      <c r="N49" s="38"/>
      <c r="O49" s="38"/>
      <c r="P49" s="39"/>
      <c r="Q49" s="40"/>
      <c r="R49" s="40"/>
    </row>
    <row r="50" spans="11:18" s="57" customFormat="1">
      <c r="K50" s="58"/>
      <c r="L50" s="84"/>
      <c r="M50" s="38"/>
      <c r="N50" s="38"/>
      <c r="O50" s="38"/>
      <c r="P50" s="39"/>
      <c r="Q50" s="40"/>
      <c r="R50" s="40"/>
    </row>
    <row r="51" spans="11:18" s="57" customFormat="1">
      <c r="K51" s="58"/>
      <c r="L51" s="84"/>
      <c r="M51" s="38"/>
      <c r="N51" s="38"/>
      <c r="O51" s="38"/>
      <c r="P51" s="39"/>
      <c r="Q51" s="40"/>
      <c r="R51" s="40"/>
    </row>
    <row r="52" spans="11:18" s="57" customFormat="1">
      <c r="K52" s="58"/>
      <c r="L52" s="84"/>
      <c r="M52" s="38"/>
      <c r="N52" s="38"/>
      <c r="O52" s="38"/>
      <c r="P52" s="39"/>
      <c r="Q52" s="40"/>
      <c r="R52" s="40"/>
    </row>
    <row r="53" spans="11:18" s="57" customFormat="1">
      <c r="K53" s="58"/>
      <c r="L53" s="84"/>
      <c r="M53" s="38"/>
      <c r="N53" s="38"/>
      <c r="O53" s="38"/>
      <c r="P53" s="39"/>
      <c r="Q53" s="40"/>
      <c r="R53" s="40"/>
    </row>
    <row r="54" spans="11:18" s="57" customFormat="1">
      <c r="K54" s="58"/>
      <c r="L54" s="84"/>
      <c r="M54" s="38"/>
      <c r="N54" s="38"/>
      <c r="O54" s="38"/>
      <c r="P54" s="39"/>
      <c r="Q54" s="40"/>
      <c r="R54" s="40"/>
    </row>
  </sheetData>
  <mergeCells count="29">
    <mergeCell ref="A15:A17"/>
    <mergeCell ref="B15:B17"/>
    <mergeCell ref="C15:D15"/>
    <mergeCell ref="A18:A20"/>
    <mergeCell ref="B18:B20"/>
    <mergeCell ref="C18:D18"/>
    <mergeCell ref="A28:D28"/>
    <mergeCell ref="A30:D30"/>
    <mergeCell ref="A32:D32"/>
    <mergeCell ref="A21:A23"/>
    <mergeCell ref="B21:B23"/>
    <mergeCell ref="C21:D21"/>
    <mergeCell ref="A24:B24"/>
    <mergeCell ref="C24:D24"/>
    <mergeCell ref="A26:D26"/>
    <mergeCell ref="C12:D12"/>
    <mergeCell ref="A6:A8"/>
    <mergeCell ref="B6:B8"/>
    <mergeCell ref="C6:D6"/>
    <mergeCell ref="A1:K1"/>
    <mergeCell ref="A2:K2"/>
    <mergeCell ref="A3:K3"/>
    <mergeCell ref="A9:A11"/>
    <mergeCell ref="B9:B11"/>
    <mergeCell ref="C9:D9"/>
    <mergeCell ref="A12:A14"/>
    <mergeCell ref="B12:B14"/>
    <mergeCell ref="A4:I4"/>
    <mergeCell ref="J4:K4"/>
  </mergeCells>
  <printOptions horizontalCentered="1"/>
  <pageMargins left="0.39370078740157483" right="0.39370078740157483" top="0.31496062992125984" bottom="0.31496062992125984" header="0" footer="0"/>
  <pageSetup paperSize="9" firstPageNumber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0"/>
  <sheetViews>
    <sheetView view="pageBreakPreview" zoomScale="115" zoomScaleSheetLayoutView="115" workbookViewId="0">
      <pane ySplit="4" topLeftCell="A5" activePane="bottomLeft" state="frozen"/>
      <selection pane="bottomLeft" activeCell="A2" sqref="A2:F2"/>
    </sheetView>
  </sheetViews>
  <sheetFormatPr defaultRowHeight="15"/>
  <cols>
    <col min="1" max="1" width="13.28515625" style="12" customWidth="1"/>
    <col min="2" max="2" width="72.85546875" style="3" customWidth="1"/>
    <col min="3" max="3" width="5.85546875" style="12" bestFit="1" customWidth="1"/>
    <col min="4" max="4" width="8.42578125" style="1" customWidth="1"/>
    <col min="5" max="5" width="10.140625" style="1" bestFit="1" customWidth="1"/>
    <col min="6" max="6" width="9" style="1" bestFit="1" customWidth="1"/>
    <col min="7" max="16384" width="9.140625" style="1"/>
  </cols>
  <sheetData>
    <row r="1" spans="1:6" ht="53.25" customHeight="1">
      <c r="A1" s="200"/>
      <c r="B1" s="201"/>
      <c r="C1" s="201"/>
      <c r="D1" s="201"/>
      <c r="E1" s="201"/>
      <c r="F1" s="202"/>
    </row>
    <row r="2" spans="1:6">
      <c r="A2" s="203" t="s">
        <v>850</v>
      </c>
      <c r="B2" s="204"/>
      <c r="C2" s="204"/>
      <c r="D2" s="204"/>
      <c r="E2" s="204"/>
      <c r="F2" s="205"/>
    </row>
    <row r="3" spans="1:6">
      <c r="A3" s="206" t="s">
        <v>460</v>
      </c>
      <c r="B3" s="207"/>
      <c r="C3" s="207"/>
      <c r="D3" s="207"/>
      <c r="E3" s="207"/>
      <c r="F3" s="208"/>
    </row>
    <row r="4" spans="1:6" ht="27.75" customHeight="1">
      <c r="A4" s="241" t="s">
        <v>650</v>
      </c>
      <c r="B4" s="241"/>
      <c r="C4" s="241"/>
      <c r="D4" s="241"/>
      <c r="E4" s="240" t="s">
        <v>810</v>
      </c>
      <c r="F4" s="240"/>
    </row>
    <row r="5" spans="1:6" ht="14.1" customHeight="1">
      <c r="A5" s="13"/>
      <c r="C5" s="13"/>
    </row>
    <row r="6" spans="1:6" s="10" customFormat="1" ht="30">
      <c r="A6" s="124" t="s">
        <v>589</v>
      </c>
      <c r="B6" s="128" t="s">
        <v>552</v>
      </c>
      <c r="C6" s="124" t="s">
        <v>560</v>
      </c>
      <c r="D6" s="124" t="s">
        <v>6</v>
      </c>
      <c r="E6" s="124" t="s">
        <v>461</v>
      </c>
      <c r="F6" s="173" t="s">
        <v>462</v>
      </c>
    </row>
    <row r="7" spans="1:6" s="10" customFormat="1" ht="30">
      <c r="A7" s="168" t="s">
        <v>558</v>
      </c>
      <c r="B7" s="119" t="s">
        <v>559</v>
      </c>
      <c r="C7" s="168" t="s">
        <v>560</v>
      </c>
      <c r="D7" s="111">
        <v>1.1499999999999999</v>
      </c>
      <c r="E7" s="107"/>
      <c r="F7" s="120">
        <f>D7*E7</f>
        <v>0</v>
      </c>
    </row>
    <row r="8" spans="1:6" s="10" customFormat="1">
      <c r="A8" s="168">
        <v>88309</v>
      </c>
      <c r="B8" s="119" t="s">
        <v>553</v>
      </c>
      <c r="C8" s="168" t="s">
        <v>0</v>
      </c>
      <c r="D8" s="111">
        <v>0.49299999999999999</v>
      </c>
      <c r="E8" s="107"/>
      <c r="F8" s="120">
        <f t="shared" ref="F8:F11" si="0">D8*E8</f>
        <v>0</v>
      </c>
    </row>
    <row r="9" spans="1:6" s="10" customFormat="1">
      <c r="A9" s="168">
        <v>88316</v>
      </c>
      <c r="B9" s="119" t="s">
        <v>554</v>
      </c>
      <c r="C9" s="168" t="s">
        <v>0</v>
      </c>
      <c r="D9" s="111">
        <v>0.74</v>
      </c>
      <c r="E9" s="107"/>
      <c r="F9" s="120">
        <f t="shared" si="0"/>
        <v>0</v>
      </c>
    </row>
    <row r="10" spans="1:6" s="10" customFormat="1" ht="30">
      <c r="A10" s="168">
        <v>90586</v>
      </c>
      <c r="B10" s="119" t="s">
        <v>555</v>
      </c>
      <c r="C10" s="168" t="s">
        <v>480</v>
      </c>
      <c r="D10" s="111">
        <v>0.12</v>
      </c>
      <c r="E10" s="107"/>
      <c r="F10" s="120">
        <f t="shared" si="0"/>
        <v>0</v>
      </c>
    </row>
    <row r="11" spans="1:6" s="10" customFormat="1" ht="30">
      <c r="A11" s="168">
        <v>90587</v>
      </c>
      <c r="B11" s="119" t="s">
        <v>556</v>
      </c>
      <c r="C11" s="168" t="s">
        <v>557</v>
      </c>
      <c r="D11" s="111">
        <v>0.126</v>
      </c>
      <c r="E11" s="107"/>
      <c r="F11" s="120">
        <f t="shared" si="0"/>
        <v>0</v>
      </c>
    </row>
    <row r="12" spans="1:6" s="10" customFormat="1">
      <c r="A12" s="168"/>
      <c r="B12" s="124" t="s">
        <v>116</v>
      </c>
      <c r="C12" s="168"/>
      <c r="D12" s="111"/>
      <c r="E12" s="107"/>
      <c r="F12" s="125">
        <f>SUM(F7:F11)</f>
        <v>0</v>
      </c>
    </row>
    <row r="13" spans="1:6" s="10" customFormat="1" ht="14.1" customHeight="1">
      <c r="A13" s="5"/>
      <c r="B13" s="6"/>
      <c r="C13" s="5"/>
      <c r="E13" s="175"/>
      <c r="F13" s="9"/>
    </row>
    <row r="14" spans="1:6" s="10" customFormat="1" ht="47.25" customHeight="1">
      <c r="A14" s="124" t="s">
        <v>626</v>
      </c>
      <c r="B14" s="116" t="s">
        <v>563</v>
      </c>
      <c r="C14" s="124" t="s">
        <v>560</v>
      </c>
      <c r="D14" s="124" t="s">
        <v>6</v>
      </c>
      <c r="E14" s="174" t="s">
        <v>461</v>
      </c>
      <c r="F14" s="173" t="s">
        <v>462</v>
      </c>
    </row>
    <row r="15" spans="1:6" s="10" customFormat="1" ht="30">
      <c r="A15" s="168" t="s">
        <v>558</v>
      </c>
      <c r="B15" s="119" t="s">
        <v>559</v>
      </c>
      <c r="C15" s="168" t="s">
        <v>560</v>
      </c>
      <c r="D15" s="111">
        <v>1.103</v>
      </c>
      <c r="E15" s="107"/>
      <c r="F15" s="120">
        <f>D15*E15</f>
        <v>0</v>
      </c>
    </row>
    <row r="16" spans="1:6" s="10" customFormat="1">
      <c r="A16" s="168">
        <v>88262</v>
      </c>
      <c r="B16" s="119" t="s">
        <v>562</v>
      </c>
      <c r="C16" s="168" t="s">
        <v>0</v>
      </c>
      <c r="D16" s="111">
        <v>8.5000000000000006E-2</v>
      </c>
      <c r="E16" s="107"/>
      <c r="F16" s="120">
        <f>D16*E16</f>
        <v>0</v>
      </c>
    </row>
    <row r="17" spans="1:8" s="10" customFormat="1">
      <c r="A17" s="168">
        <v>88309</v>
      </c>
      <c r="B17" s="119" t="s">
        <v>553</v>
      </c>
      <c r="C17" s="168" t="s">
        <v>0</v>
      </c>
      <c r="D17" s="111">
        <v>0.51200000000000001</v>
      </c>
      <c r="E17" s="107"/>
      <c r="F17" s="120">
        <f t="shared" ref="F17:F20" si="1">D17*E17</f>
        <v>0</v>
      </c>
    </row>
    <row r="18" spans="1:8" s="10" customFormat="1">
      <c r="A18" s="168">
        <v>88316</v>
      </c>
      <c r="B18" s="119" t="s">
        <v>554</v>
      </c>
      <c r="C18" s="168" t="s">
        <v>0</v>
      </c>
      <c r="D18" s="111">
        <v>0.58599999999999997</v>
      </c>
      <c r="E18" s="107"/>
      <c r="F18" s="120">
        <f t="shared" si="1"/>
        <v>0</v>
      </c>
    </row>
    <row r="19" spans="1:8" s="10" customFormat="1" ht="30">
      <c r="A19" s="168">
        <v>90586</v>
      </c>
      <c r="B19" s="119" t="s">
        <v>555</v>
      </c>
      <c r="C19" s="168" t="s">
        <v>480</v>
      </c>
      <c r="D19" s="111">
        <v>4.3999999999999997E-2</v>
      </c>
      <c r="E19" s="107"/>
      <c r="F19" s="120">
        <f t="shared" si="1"/>
        <v>0</v>
      </c>
    </row>
    <row r="20" spans="1:8" s="10" customFormat="1" ht="30">
      <c r="A20" s="168">
        <v>90587</v>
      </c>
      <c r="B20" s="119" t="s">
        <v>556</v>
      </c>
      <c r="C20" s="168" t="s">
        <v>557</v>
      </c>
      <c r="D20" s="111">
        <v>0.127</v>
      </c>
      <c r="E20" s="107"/>
      <c r="F20" s="120">
        <f t="shared" si="1"/>
        <v>0</v>
      </c>
    </row>
    <row r="21" spans="1:8" s="10" customFormat="1">
      <c r="A21" s="168"/>
      <c r="B21" s="124" t="s">
        <v>116</v>
      </c>
      <c r="C21" s="168"/>
      <c r="D21" s="111"/>
      <c r="E21" s="107"/>
      <c r="F21" s="125">
        <f>SUM(F15:F20)</f>
        <v>0</v>
      </c>
    </row>
    <row r="22" spans="1:8" s="10" customFormat="1" ht="14.1" customHeight="1">
      <c r="A22" s="5"/>
      <c r="B22" s="6"/>
      <c r="C22" s="5"/>
      <c r="E22" s="175"/>
      <c r="F22" s="9"/>
    </row>
    <row r="23" spans="1:8" s="10" customFormat="1" ht="45">
      <c r="A23" s="115" t="s">
        <v>806</v>
      </c>
      <c r="B23" s="116" t="s">
        <v>774</v>
      </c>
      <c r="C23" s="115" t="s">
        <v>50</v>
      </c>
      <c r="D23" s="124" t="s">
        <v>6</v>
      </c>
      <c r="E23" s="174" t="s">
        <v>461</v>
      </c>
      <c r="F23" s="173" t="s">
        <v>462</v>
      </c>
    </row>
    <row r="24" spans="1:8" s="10" customFormat="1" ht="60">
      <c r="A24" s="168" t="s">
        <v>771</v>
      </c>
      <c r="B24" s="112" t="s">
        <v>772</v>
      </c>
      <c r="C24" s="169" t="s">
        <v>228</v>
      </c>
      <c r="D24" s="111">
        <f>0.18*3</f>
        <v>0.54</v>
      </c>
      <c r="E24" s="107"/>
      <c r="F24" s="120">
        <f>D24*E24</f>
        <v>0</v>
      </c>
    </row>
    <row r="25" spans="1:8" s="10" customFormat="1">
      <c r="A25" s="168"/>
      <c r="B25" s="124" t="s">
        <v>116</v>
      </c>
      <c r="C25" s="168"/>
      <c r="D25" s="111"/>
      <c r="E25" s="107"/>
      <c r="F25" s="125">
        <f>SUM(F24:F24)</f>
        <v>0</v>
      </c>
    </row>
    <row r="26" spans="1:8" s="10" customFormat="1" ht="14.1" customHeight="1">
      <c r="A26" s="5"/>
      <c r="B26" s="6"/>
      <c r="C26" s="5"/>
      <c r="E26" s="175"/>
      <c r="F26" s="9"/>
    </row>
    <row r="27" spans="1:8" s="10" customFormat="1" ht="45">
      <c r="A27" s="115" t="s">
        <v>703</v>
      </c>
      <c r="B27" s="116" t="s">
        <v>799</v>
      </c>
      <c r="C27" s="115" t="s">
        <v>228</v>
      </c>
      <c r="D27" s="124" t="s">
        <v>6</v>
      </c>
      <c r="E27" s="174" t="s">
        <v>461</v>
      </c>
      <c r="F27" s="173" t="s">
        <v>462</v>
      </c>
    </row>
    <row r="28" spans="1:8" s="10" customFormat="1">
      <c r="A28" s="169" t="s">
        <v>794</v>
      </c>
      <c r="B28" s="112" t="s">
        <v>698</v>
      </c>
      <c r="C28" s="169" t="s">
        <v>545</v>
      </c>
      <c r="D28" s="111">
        <v>0.14000000000000001</v>
      </c>
      <c r="E28" s="107"/>
      <c r="F28" s="120">
        <f t="shared" ref="F28:F32" si="2">D28*E28</f>
        <v>0</v>
      </c>
      <c r="H28" s="1"/>
    </row>
    <row r="29" spans="1:8" s="10" customFormat="1">
      <c r="A29" s="169" t="s">
        <v>795</v>
      </c>
      <c r="B29" s="112" t="s">
        <v>699</v>
      </c>
      <c r="C29" s="169" t="s">
        <v>545</v>
      </c>
      <c r="D29" s="111">
        <v>8.6199999999999992</v>
      </c>
      <c r="E29" s="107"/>
      <c r="F29" s="120">
        <f t="shared" si="2"/>
        <v>0</v>
      </c>
    </row>
    <row r="30" spans="1:8" s="10" customFormat="1">
      <c r="A30" s="169" t="s">
        <v>797</v>
      </c>
      <c r="B30" s="112" t="s">
        <v>700</v>
      </c>
      <c r="C30" s="169" t="s">
        <v>228</v>
      </c>
      <c r="D30" s="111">
        <v>1.1200000000000001</v>
      </c>
      <c r="E30" s="107"/>
      <c r="F30" s="120">
        <f t="shared" si="2"/>
        <v>0</v>
      </c>
    </row>
    <row r="31" spans="1:8" s="10" customFormat="1">
      <c r="A31" s="168">
        <v>88256</v>
      </c>
      <c r="B31" s="112" t="s">
        <v>701</v>
      </c>
      <c r="C31" s="169" t="s">
        <v>0</v>
      </c>
      <c r="D31" s="111">
        <v>1.06</v>
      </c>
      <c r="E31" s="107"/>
      <c r="F31" s="120">
        <f t="shared" si="2"/>
        <v>0</v>
      </c>
    </row>
    <row r="32" spans="1:8" s="10" customFormat="1">
      <c r="A32" s="168">
        <v>88316</v>
      </c>
      <c r="B32" s="112" t="s">
        <v>554</v>
      </c>
      <c r="C32" s="169" t="s">
        <v>0</v>
      </c>
      <c r="D32" s="111">
        <v>0.37</v>
      </c>
      <c r="E32" s="107"/>
      <c r="F32" s="120">
        <f t="shared" si="2"/>
        <v>0</v>
      </c>
    </row>
    <row r="33" spans="1:6" s="10" customFormat="1">
      <c r="A33" s="168"/>
      <c r="B33" s="124" t="s">
        <v>116</v>
      </c>
      <c r="C33" s="168"/>
      <c r="D33" s="111"/>
      <c r="E33" s="107"/>
      <c r="F33" s="125">
        <f>SUM(F28:F32)</f>
        <v>0</v>
      </c>
    </row>
    <row r="34" spans="1:6" s="10" customFormat="1" ht="14.1" customHeight="1">
      <c r="A34" s="5"/>
      <c r="B34" s="6"/>
      <c r="C34" s="5"/>
      <c r="E34" s="175"/>
      <c r="F34" s="9"/>
    </row>
    <row r="35" spans="1:6" s="2" customFormat="1" ht="30">
      <c r="A35" s="123" t="s">
        <v>793</v>
      </c>
      <c r="B35" s="126" t="s">
        <v>803</v>
      </c>
      <c r="C35" s="123" t="s">
        <v>54</v>
      </c>
      <c r="D35" s="131" t="s">
        <v>6</v>
      </c>
      <c r="E35" s="174" t="s">
        <v>461</v>
      </c>
      <c r="F35" s="174" t="s">
        <v>462</v>
      </c>
    </row>
    <row r="36" spans="1:6" s="10" customFormat="1" ht="45">
      <c r="A36" s="114" t="s">
        <v>797</v>
      </c>
      <c r="B36" s="109" t="s">
        <v>796</v>
      </c>
      <c r="C36" s="167" t="s">
        <v>228</v>
      </c>
      <c r="D36" s="132">
        <f>0.188/7*10</f>
        <v>0.26857142857142857</v>
      </c>
      <c r="E36" s="107"/>
      <c r="F36" s="107">
        <f t="shared" ref="F36:F40" si="3">D36*E36</f>
        <v>0</v>
      </c>
    </row>
    <row r="37" spans="1:6" s="10" customFormat="1">
      <c r="A37" s="114" t="s">
        <v>795</v>
      </c>
      <c r="B37" s="109" t="s">
        <v>699</v>
      </c>
      <c r="C37" s="114" t="s">
        <v>545</v>
      </c>
      <c r="D37" s="133">
        <v>0.60299999999999998</v>
      </c>
      <c r="E37" s="107"/>
      <c r="F37" s="107">
        <f t="shared" si="3"/>
        <v>0</v>
      </c>
    </row>
    <row r="38" spans="1:6" s="10" customFormat="1">
      <c r="A38" s="114" t="s">
        <v>794</v>
      </c>
      <c r="B38" s="106" t="s">
        <v>698</v>
      </c>
      <c r="C38" s="114" t="s">
        <v>545</v>
      </c>
      <c r="D38" s="133">
        <v>8.4000000000000005E-2</v>
      </c>
      <c r="E38" s="107"/>
      <c r="F38" s="107">
        <f t="shared" si="3"/>
        <v>0</v>
      </c>
    </row>
    <row r="39" spans="1:6" s="10" customFormat="1">
      <c r="A39" s="167">
        <v>88256</v>
      </c>
      <c r="B39" s="106" t="s">
        <v>701</v>
      </c>
      <c r="C39" s="114" t="s">
        <v>0</v>
      </c>
      <c r="D39" s="133">
        <v>8.5000000000000006E-2</v>
      </c>
      <c r="E39" s="107"/>
      <c r="F39" s="107">
        <f t="shared" si="3"/>
        <v>0</v>
      </c>
    </row>
    <row r="40" spans="1:6" s="10" customFormat="1">
      <c r="A40" s="167">
        <v>88316</v>
      </c>
      <c r="B40" s="109" t="s">
        <v>554</v>
      </c>
      <c r="C40" s="114" t="s">
        <v>0</v>
      </c>
      <c r="D40" s="133">
        <v>3.1E-2</v>
      </c>
      <c r="E40" s="107"/>
      <c r="F40" s="107">
        <f t="shared" si="3"/>
        <v>0</v>
      </c>
    </row>
    <row r="41" spans="1:6" s="10" customFormat="1">
      <c r="A41" s="167"/>
      <c r="B41" s="131" t="s">
        <v>116</v>
      </c>
      <c r="C41" s="167"/>
      <c r="D41" s="133"/>
      <c r="E41" s="107"/>
      <c r="F41" s="121">
        <f>SUM(F36:F40)</f>
        <v>0</v>
      </c>
    </row>
    <row r="42" spans="1:6" s="10" customFormat="1" ht="14.1" customHeight="1">
      <c r="A42" s="5"/>
      <c r="B42" s="6"/>
      <c r="C42" s="5"/>
      <c r="E42" s="175"/>
      <c r="F42" s="9"/>
    </row>
    <row r="43" spans="1:6" s="10" customFormat="1" ht="30">
      <c r="A43" s="115" t="s">
        <v>716</v>
      </c>
      <c r="B43" s="116" t="s">
        <v>731</v>
      </c>
      <c r="C43" s="115" t="s">
        <v>228</v>
      </c>
      <c r="D43" s="124" t="s">
        <v>6</v>
      </c>
      <c r="E43" s="174" t="s">
        <v>461</v>
      </c>
      <c r="F43" s="173" t="s">
        <v>462</v>
      </c>
    </row>
    <row r="44" spans="1:6" s="10" customFormat="1" ht="30">
      <c r="A44" s="169" t="s">
        <v>717</v>
      </c>
      <c r="B44" s="112" t="s">
        <v>725</v>
      </c>
      <c r="C44" s="169" t="s">
        <v>545</v>
      </c>
      <c r="D44" s="111">
        <f>0.5228*(1/(1.5*0.6))</f>
        <v>0.58088888888888901</v>
      </c>
      <c r="E44" s="107"/>
      <c r="F44" s="120">
        <f t="shared" ref="F44:F50" si="4">D44*E44</f>
        <v>0</v>
      </c>
    </row>
    <row r="45" spans="1:6" s="10" customFormat="1" ht="30">
      <c r="A45" s="169" t="s">
        <v>718</v>
      </c>
      <c r="B45" s="112" t="s">
        <v>722</v>
      </c>
      <c r="C45" s="169" t="s">
        <v>50</v>
      </c>
      <c r="D45" s="120">
        <f>6</f>
        <v>6</v>
      </c>
      <c r="E45" s="107"/>
      <c r="F45" s="120">
        <f t="shared" si="4"/>
        <v>0</v>
      </c>
    </row>
    <row r="46" spans="1:6" s="10" customFormat="1" ht="30">
      <c r="A46" s="169" t="s">
        <v>719</v>
      </c>
      <c r="B46" s="112" t="s">
        <v>723</v>
      </c>
      <c r="C46" s="169" t="s">
        <v>228</v>
      </c>
      <c r="D46" s="111">
        <f>1.005</f>
        <v>1.0049999999999999</v>
      </c>
      <c r="E46" s="107"/>
      <c r="F46" s="120">
        <f t="shared" si="4"/>
        <v>0</v>
      </c>
    </row>
    <row r="47" spans="1:6" s="10" customFormat="1" ht="30">
      <c r="A47" s="169" t="s">
        <v>720</v>
      </c>
      <c r="B47" s="112" t="s">
        <v>726</v>
      </c>
      <c r="C47" s="169" t="s">
        <v>545</v>
      </c>
      <c r="D47" s="111">
        <f>0.0211*(1/(1.5*0.6))</f>
        <v>2.3444444444444445E-2</v>
      </c>
      <c r="E47" s="107"/>
      <c r="F47" s="120">
        <f t="shared" si="4"/>
        <v>0</v>
      </c>
    </row>
    <row r="48" spans="1:6" s="10" customFormat="1" ht="30">
      <c r="A48" s="169" t="s">
        <v>721</v>
      </c>
      <c r="B48" s="112" t="s">
        <v>724</v>
      </c>
      <c r="C48" s="169" t="s">
        <v>50</v>
      </c>
      <c r="D48" s="120">
        <f>2</f>
        <v>2</v>
      </c>
      <c r="E48" s="107"/>
      <c r="F48" s="120">
        <f t="shared" si="4"/>
        <v>0</v>
      </c>
    </row>
    <row r="49" spans="1:6" s="10" customFormat="1" ht="45">
      <c r="A49" s="168">
        <v>88274</v>
      </c>
      <c r="B49" s="112" t="s">
        <v>727</v>
      </c>
      <c r="C49" s="169" t="s">
        <v>0</v>
      </c>
      <c r="D49" s="111">
        <f>1.4944*(1/(1.5*0.6))</f>
        <v>1.6604444444444444</v>
      </c>
      <c r="E49" s="107"/>
      <c r="F49" s="120">
        <f>D49*E49</f>
        <v>0</v>
      </c>
    </row>
    <row r="50" spans="1:6" s="10" customFormat="1" ht="30">
      <c r="A50" s="168">
        <v>88316</v>
      </c>
      <c r="B50" s="112" t="s">
        <v>728</v>
      </c>
      <c r="C50" s="169" t="s">
        <v>0</v>
      </c>
      <c r="D50" s="111">
        <f>0.9834*(1/(1.5*0.6))</f>
        <v>1.0926666666666667</v>
      </c>
      <c r="E50" s="107"/>
      <c r="F50" s="120">
        <f t="shared" si="4"/>
        <v>0</v>
      </c>
    </row>
    <row r="51" spans="1:6" s="10" customFormat="1">
      <c r="A51" s="168"/>
      <c r="B51" s="124" t="s">
        <v>116</v>
      </c>
      <c r="C51" s="168"/>
      <c r="D51" s="111"/>
      <c r="E51" s="107"/>
      <c r="F51" s="125">
        <f>SUM(F44:F50)</f>
        <v>0</v>
      </c>
    </row>
    <row r="52" spans="1:6" s="10" customFormat="1" ht="14.1" customHeight="1">
      <c r="A52" s="5"/>
      <c r="B52" s="6"/>
      <c r="C52" s="5"/>
      <c r="E52" s="175"/>
      <c r="F52" s="9"/>
    </row>
    <row r="53" spans="1:6" s="2" customFormat="1" ht="30">
      <c r="A53" s="115" t="s">
        <v>825</v>
      </c>
      <c r="B53" s="116" t="s">
        <v>826</v>
      </c>
      <c r="C53" s="115" t="s">
        <v>228</v>
      </c>
      <c r="D53" s="124" t="s">
        <v>6</v>
      </c>
      <c r="E53" s="174" t="s">
        <v>461</v>
      </c>
      <c r="F53" s="173" t="s">
        <v>462</v>
      </c>
    </row>
    <row r="54" spans="1:6" s="10" customFormat="1" ht="14.1" customHeight="1">
      <c r="A54" s="169" t="s">
        <v>827</v>
      </c>
      <c r="B54" s="112" t="s">
        <v>828</v>
      </c>
      <c r="C54" s="169" t="s">
        <v>545</v>
      </c>
      <c r="D54" s="120">
        <v>1.54</v>
      </c>
      <c r="E54" s="107"/>
      <c r="F54" s="120">
        <f>D54*E54</f>
        <v>0</v>
      </c>
    </row>
    <row r="55" spans="1:6" s="10" customFormat="1" ht="30">
      <c r="A55" s="169" t="s">
        <v>829</v>
      </c>
      <c r="B55" s="112" t="s">
        <v>830</v>
      </c>
      <c r="C55" s="169" t="s">
        <v>228</v>
      </c>
      <c r="D55" s="120">
        <v>1.05</v>
      </c>
      <c r="E55" s="107"/>
      <c r="F55" s="120">
        <f t="shared" ref="F55:F59" si="5">D55*E55</f>
        <v>0</v>
      </c>
    </row>
    <row r="56" spans="1:6" s="10" customFormat="1" ht="14.1" customHeight="1">
      <c r="A56" s="169" t="s">
        <v>831</v>
      </c>
      <c r="B56" s="119" t="s">
        <v>832</v>
      </c>
      <c r="C56" s="169" t="s">
        <v>676</v>
      </c>
      <c r="D56" s="120">
        <v>0.18</v>
      </c>
      <c r="E56" s="107"/>
      <c r="F56" s="120">
        <f t="shared" si="5"/>
        <v>0</v>
      </c>
    </row>
    <row r="57" spans="1:6" s="10" customFormat="1" ht="14.1" customHeight="1">
      <c r="A57" s="169" t="s">
        <v>833</v>
      </c>
      <c r="B57" s="119" t="s">
        <v>835</v>
      </c>
      <c r="C57" s="169" t="s">
        <v>228</v>
      </c>
      <c r="D57" s="120">
        <v>1</v>
      </c>
      <c r="E57" s="107"/>
      <c r="F57" s="120">
        <f t="shared" si="5"/>
        <v>0</v>
      </c>
    </row>
    <row r="58" spans="1:6" s="10" customFormat="1" ht="14.1" customHeight="1">
      <c r="A58" s="168">
        <v>88239</v>
      </c>
      <c r="B58" s="119" t="s">
        <v>834</v>
      </c>
      <c r="C58" s="169" t="s">
        <v>0</v>
      </c>
      <c r="D58" s="120">
        <v>1.8</v>
      </c>
      <c r="E58" s="107"/>
      <c r="F58" s="120">
        <f t="shared" si="5"/>
        <v>0</v>
      </c>
    </row>
    <row r="59" spans="1:6" s="10" customFormat="1" ht="14.1" customHeight="1">
      <c r="A59" s="168">
        <v>88325</v>
      </c>
      <c r="B59" s="119" t="s">
        <v>226</v>
      </c>
      <c r="C59" s="169" t="s">
        <v>0</v>
      </c>
      <c r="D59" s="120">
        <v>1.8</v>
      </c>
      <c r="E59" s="107"/>
      <c r="F59" s="120">
        <f t="shared" si="5"/>
        <v>0</v>
      </c>
    </row>
    <row r="60" spans="1:6" s="2" customFormat="1" ht="14.1" customHeight="1">
      <c r="A60" s="115"/>
      <c r="B60" s="124" t="s">
        <v>116</v>
      </c>
      <c r="C60" s="115"/>
      <c r="D60" s="172"/>
      <c r="E60" s="121"/>
      <c r="F60" s="125">
        <f>SUM(F54:F59)</f>
        <v>0</v>
      </c>
    </row>
    <row r="61" spans="1:6" s="10" customFormat="1" ht="14.1" customHeight="1">
      <c r="A61" s="5"/>
      <c r="B61" s="6"/>
      <c r="C61" s="5"/>
      <c r="E61" s="175"/>
      <c r="F61" s="9"/>
    </row>
    <row r="62" spans="1:6" s="10" customFormat="1" ht="30">
      <c r="A62" s="124" t="s">
        <v>465</v>
      </c>
      <c r="B62" s="116" t="s">
        <v>765</v>
      </c>
      <c r="C62" s="124" t="s">
        <v>50</v>
      </c>
      <c r="D62" s="124" t="s">
        <v>6</v>
      </c>
      <c r="E62" s="174" t="s">
        <v>461</v>
      </c>
      <c r="F62" s="173" t="s">
        <v>462</v>
      </c>
    </row>
    <row r="63" spans="1:6" s="10" customFormat="1" ht="60">
      <c r="A63" s="169" t="s">
        <v>753</v>
      </c>
      <c r="B63" s="119" t="s">
        <v>463</v>
      </c>
      <c r="C63" s="168" t="s">
        <v>50</v>
      </c>
      <c r="D63" s="120">
        <v>1</v>
      </c>
      <c r="E63" s="107"/>
      <c r="F63" s="120">
        <f>D63*E63</f>
        <v>0</v>
      </c>
    </row>
    <row r="64" spans="1:6" s="122" customFormat="1" ht="30">
      <c r="A64" s="167">
        <v>102172</v>
      </c>
      <c r="B64" s="140" t="s">
        <v>837</v>
      </c>
      <c r="C64" s="167" t="s">
        <v>228</v>
      </c>
      <c r="D64" s="107">
        <f>1.25*2.4</f>
        <v>3</v>
      </c>
      <c r="E64" s="107"/>
      <c r="F64" s="107">
        <f>D64*E64</f>
        <v>0</v>
      </c>
    </row>
    <row r="65" spans="1:6" s="10" customFormat="1" ht="30">
      <c r="A65" s="169" t="s">
        <v>754</v>
      </c>
      <c r="B65" s="119" t="s">
        <v>227</v>
      </c>
      <c r="C65" s="168" t="s">
        <v>50</v>
      </c>
      <c r="D65" s="120">
        <v>1</v>
      </c>
      <c r="E65" s="107"/>
      <c r="F65" s="120">
        <f>D65*E65</f>
        <v>0</v>
      </c>
    </row>
    <row r="66" spans="1:6" s="10" customFormat="1" ht="30">
      <c r="A66" s="169" t="s">
        <v>755</v>
      </c>
      <c r="B66" s="119" t="s">
        <v>229</v>
      </c>
      <c r="C66" s="168" t="s">
        <v>50</v>
      </c>
      <c r="D66" s="120">
        <v>1</v>
      </c>
      <c r="E66" s="107"/>
      <c r="F66" s="120">
        <f>D66*E66</f>
        <v>0</v>
      </c>
    </row>
    <row r="67" spans="1:6" s="10" customFormat="1">
      <c r="A67" s="168">
        <v>88325</v>
      </c>
      <c r="B67" s="119" t="s">
        <v>226</v>
      </c>
      <c r="C67" s="168" t="s">
        <v>0</v>
      </c>
      <c r="D67" s="120">
        <v>0.3</v>
      </c>
      <c r="E67" s="107"/>
      <c r="F67" s="120">
        <f>D67*E67</f>
        <v>0</v>
      </c>
    </row>
    <row r="68" spans="1:6" s="10" customFormat="1">
      <c r="A68" s="168"/>
      <c r="B68" s="124" t="s">
        <v>116</v>
      </c>
      <c r="C68" s="168"/>
      <c r="D68" s="120"/>
      <c r="E68" s="107"/>
      <c r="F68" s="125">
        <f>SUM(F63:F67)</f>
        <v>0</v>
      </c>
    </row>
    <row r="69" spans="1:6" s="10" customFormat="1" ht="14.1" customHeight="1">
      <c r="A69" s="20"/>
      <c r="B69" s="118"/>
      <c r="C69" s="20"/>
      <c r="D69" s="22"/>
      <c r="E69" s="176"/>
      <c r="F69" s="19"/>
    </row>
    <row r="70" spans="1:6" s="10" customFormat="1" ht="45">
      <c r="A70" s="115" t="s">
        <v>745</v>
      </c>
      <c r="B70" s="126" t="s">
        <v>766</v>
      </c>
      <c r="C70" s="115" t="s">
        <v>50</v>
      </c>
      <c r="D70" s="124" t="s">
        <v>6</v>
      </c>
      <c r="E70" s="174" t="s">
        <v>461</v>
      </c>
      <c r="F70" s="173" t="s">
        <v>462</v>
      </c>
    </row>
    <row r="71" spans="1:6" s="10" customFormat="1" ht="65.25" customHeight="1">
      <c r="A71" s="169" t="s">
        <v>746</v>
      </c>
      <c r="B71" s="112" t="s">
        <v>777</v>
      </c>
      <c r="C71" s="169" t="s">
        <v>50</v>
      </c>
      <c r="D71" s="120">
        <f>1*1.1</f>
        <v>1.1000000000000001</v>
      </c>
      <c r="E71" s="107"/>
      <c r="F71" s="120">
        <f>D71*E71</f>
        <v>0</v>
      </c>
    </row>
    <row r="72" spans="1:6" s="10" customFormat="1" ht="60">
      <c r="A72" s="127" t="s">
        <v>744</v>
      </c>
      <c r="B72" s="112" t="s">
        <v>747</v>
      </c>
      <c r="C72" s="169" t="s">
        <v>50</v>
      </c>
      <c r="D72" s="120">
        <v>1</v>
      </c>
      <c r="E72" s="107"/>
      <c r="F72" s="120">
        <f t="shared" ref="F72" si="6">D72*E72</f>
        <v>0</v>
      </c>
    </row>
    <row r="73" spans="1:6" s="10" customFormat="1">
      <c r="A73" s="168"/>
      <c r="B73" s="124" t="s">
        <v>116</v>
      </c>
      <c r="C73" s="168"/>
      <c r="D73" s="120"/>
      <c r="E73" s="107"/>
      <c r="F73" s="125">
        <f>SUM(F71:F72)</f>
        <v>0</v>
      </c>
    </row>
    <row r="74" spans="1:6" s="10" customFormat="1" ht="14.1" customHeight="1">
      <c r="A74" s="20"/>
      <c r="B74" s="18"/>
      <c r="C74" s="20"/>
      <c r="D74" s="22"/>
      <c r="E74" s="176"/>
      <c r="F74" s="19"/>
    </row>
    <row r="75" spans="1:6" s="10" customFormat="1" ht="45">
      <c r="A75" s="115" t="s">
        <v>750</v>
      </c>
      <c r="B75" s="126" t="s">
        <v>767</v>
      </c>
      <c r="C75" s="115" t="s">
        <v>50</v>
      </c>
      <c r="D75" s="124" t="s">
        <v>6</v>
      </c>
      <c r="E75" s="174" t="s">
        <v>461</v>
      </c>
      <c r="F75" s="173" t="s">
        <v>462</v>
      </c>
    </row>
    <row r="76" spans="1:6" s="10" customFormat="1" ht="45">
      <c r="A76" s="169" t="s">
        <v>751</v>
      </c>
      <c r="B76" s="112" t="s">
        <v>752</v>
      </c>
      <c r="C76" s="169" t="s">
        <v>50</v>
      </c>
      <c r="D76" s="120">
        <v>1</v>
      </c>
      <c r="E76" s="107"/>
      <c r="F76" s="120">
        <f>D76*E76</f>
        <v>0</v>
      </c>
    </row>
    <row r="77" spans="1:6" s="10" customFormat="1" ht="60">
      <c r="A77" s="127" t="s">
        <v>744</v>
      </c>
      <c r="B77" s="112" t="s">
        <v>747</v>
      </c>
      <c r="C77" s="169" t="s">
        <v>50</v>
      </c>
      <c r="D77" s="120">
        <v>1</v>
      </c>
      <c r="E77" s="107"/>
      <c r="F77" s="120">
        <f t="shared" ref="F77" si="7">D77*E77</f>
        <v>0</v>
      </c>
    </row>
    <row r="78" spans="1:6" s="10" customFormat="1">
      <c r="A78" s="168"/>
      <c r="B78" s="124" t="s">
        <v>116</v>
      </c>
      <c r="C78" s="168"/>
      <c r="D78" s="120"/>
      <c r="E78" s="107"/>
      <c r="F78" s="125">
        <f>SUM(F76:F77)</f>
        <v>0</v>
      </c>
    </row>
    <row r="79" spans="1:6" s="10" customFormat="1" ht="14.1" customHeight="1">
      <c r="A79" s="20"/>
      <c r="B79" s="18"/>
      <c r="C79" s="20"/>
      <c r="D79" s="22"/>
      <c r="E79" s="176"/>
      <c r="F79" s="19"/>
    </row>
    <row r="80" spans="1:6" s="10" customFormat="1" ht="30">
      <c r="A80" s="115" t="s">
        <v>692</v>
      </c>
      <c r="B80" s="128" t="s">
        <v>764</v>
      </c>
      <c r="C80" s="115" t="s">
        <v>50</v>
      </c>
      <c r="D80" s="124" t="s">
        <v>6</v>
      </c>
      <c r="E80" s="174" t="s">
        <v>461</v>
      </c>
      <c r="F80" s="173" t="s">
        <v>462</v>
      </c>
    </row>
    <row r="81" spans="1:6" s="10" customFormat="1" ht="60">
      <c r="A81" s="169" t="s">
        <v>753</v>
      </c>
      <c r="B81" s="119" t="s">
        <v>463</v>
      </c>
      <c r="C81" s="168" t="s">
        <v>50</v>
      </c>
      <c r="D81" s="120">
        <v>1</v>
      </c>
      <c r="E81" s="107"/>
      <c r="F81" s="120">
        <f>D81*E81</f>
        <v>0</v>
      </c>
    </row>
    <row r="82" spans="1:6" s="122" customFormat="1" ht="30">
      <c r="A82" s="167">
        <v>102172</v>
      </c>
      <c r="B82" s="140" t="s">
        <v>837</v>
      </c>
      <c r="C82" s="167" t="s">
        <v>228</v>
      </c>
      <c r="D82" s="107">
        <f>0.8*2.1</f>
        <v>1.6800000000000002</v>
      </c>
      <c r="E82" s="107"/>
      <c r="F82" s="107">
        <f>D82*E82</f>
        <v>0</v>
      </c>
    </row>
    <row r="83" spans="1:6" s="10" customFormat="1" ht="30">
      <c r="A83" s="169" t="s">
        <v>754</v>
      </c>
      <c r="B83" s="119" t="s">
        <v>227</v>
      </c>
      <c r="C83" s="168" t="s">
        <v>50</v>
      </c>
      <c r="D83" s="120">
        <v>1</v>
      </c>
      <c r="E83" s="107"/>
      <c r="F83" s="120">
        <f>D83*E83</f>
        <v>0</v>
      </c>
    </row>
    <row r="84" spans="1:6" s="10" customFormat="1" ht="30">
      <c r="A84" s="169" t="s">
        <v>755</v>
      </c>
      <c r="B84" s="119" t="s">
        <v>229</v>
      </c>
      <c r="C84" s="168" t="s">
        <v>50</v>
      </c>
      <c r="D84" s="120">
        <v>1</v>
      </c>
      <c r="E84" s="107"/>
      <c r="F84" s="120">
        <f>D84*E84</f>
        <v>0</v>
      </c>
    </row>
    <row r="85" spans="1:6" s="10" customFormat="1">
      <c r="A85" s="168">
        <v>88325</v>
      </c>
      <c r="B85" s="119" t="s">
        <v>226</v>
      </c>
      <c r="C85" s="168" t="s">
        <v>0</v>
      </c>
      <c r="D85" s="120">
        <v>0.3</v>
      </c>
      <c r="E85" s="107"/>
      <c r="F85" s="120">
        <f>D85*E85</f>
        <v>0</v>
      </c>
    </row>
    <row r="86" spans="1:6" s="10" customFormat="1">
      <c r="A86" s="168"/>
      <c r="B86" s="124" t="s">
        <v>116</v>
      </c>
      <c r="C86" s="168"/>
      <c r="D86" s="120"/>
      <c r="E86" s="107"/>
      <c r="F86" s="125">
        <f>SUM(F81:F85)</f>
        <v>0</v>
      </c>
    </row>
    <row r="87" spans="1:6" s="10" customFormat="1" ht="14.1" customHeight="1">
      <c r="A87" s="5"/>
      <c r="B87" s="25"/>
      <c r="C87" s="5"/>
      <c r="E87" s="175"/>
      <c r="F87" s="9"/>
    </row>
    <row r="88" spans="1:6" s="10" customFormat="1" ht="30">
      <c r="A88" s="115" t="s">
        <v>769</v>
      </c>
      <c r="B88" s="116" t="s">
        <v>781</v>
      </c>
      <c r="C88" s="123" t="s">
        <v>50</v>
      </c>
      <c r="D88" s="124" t="s">
        <v>6</v>
      </c>
      <c r="E88" s="174" t="s">
        <v>461</v>
      </c>
      <c r="F88" s="173" t="s">
        <v>462</v>
      </c>
    </row>
    <row r="89" spans="1:6" s="10" customFormat="1" ht="30">
      <c r="A89" s="169" t="s">
        <v>234</v>
      </c>
      <c r="B89" s="112" t="s">
        <v>780</v>
      </c>
      <c r="C89" s="169" t="s">
        <v>50</v>
      </c>
      <c r="D89" s="120">
        <v>1</v>
      </c>
      <c r="E89" s="107"/>
      <c r="F89" s="120">
        <f>D89*E89</f>
        <v>0</v>
      </c>
    </row>
    <row r="90" spans="1:6" s="10" customFormat="1">
      <c r="A90" s="168">
        <v>88247</v>
      </c>
      <c r="B90" s="112" t="s">
        <v>81</v>
      </c>
      <c r="C90" s="169" t="s">
        <v>0</v>
      </c>
      <c r="D90" s="111">
        <v>0.22309999999999999</v>
      </c>
      <c r="E90" s="107"/>
      <c r="F90" s="120">
        <f t="shared" ref="F90:F91" si="8">D90*E90</f>
        <v>0</v>
      </c>
    </row>
    <row r="91" spans="1:6" s="10" customFormat="1">
      <c r="A91" s="169">
        <v>88264</v>
      </c>
      <c r="B91" s="112" t="s">
        <v>82</v>
      </c>
      <c r="C91" s="169" t="s">
        <v>0</v>
      </c>
      <c r="D91" s="111">
        <v>0.53549999999999998</v>
      </c>
      <c r="E91" s="107"/>
      <c r="F91" s="120">
        <f t="shared" si="8"/>
        <v>0</v>
      </c>
    </row>
    <row r="92" spans="1:6" s="10" customFormat="1">
      <c r="A92" s="168"/>
      <c r="B92" s="124" t="s">
        <v>116</v>
      </c>
      <c r="C92" s="168"/>
      <c r="D92" s="120"/>
      <c r="E92" s="107"/>
      <c r="F92" s="125">
        <f>SUM(F89:F91)</f>
        <v>0</v>
      </c>
    </row>
    <row r="93" spans="1:6" s="10" customFormat="1" ht="14.1" customHeight="1">
      <c r="A93" s="5"/>
      <c r="B93" s="21"/>
      <c r="C93" s="5"/>
      <c r="E93" s="175"/>
      <c r="F93" s="9"/>
    </row>
    <row r="94" spans="1:6" s="2" customFormat="1" ht="30">
      <c r="A94" s="115" t="s">
        <v>775</v>
      </c>
      <c r="B94" s="116" t="s">
        <v>679</v>
      </c>
      <c r="C94" s="124" t="s">
        <v>228</v>
      </c>
      <c r="D94" s="124" t="s">
        <v>6</v>
      </c>
      <c r="E94" s="174" t="s">
        <v>461</v>
      </c>
      <c r="F94" s="173" t="s">
        <v>462</v>
      </c>
    </row>
    <row r="95" spans="1:6" s="10" customFormat="1" ht="30">
      <c r="A95" s="169" t="s">
        <v>670</v>
      </c>
      <c r="B95" s="112" t="s">
        <v>671</v>
      </c>
      <c r="C95" s="169" t="s">
        <v>676</v>
      </c>
      <c r="D95" s="111">
        <v>0.61499999999999999</v>
      </c>
      <c r="E95" s="107"/>
      <c r="F95" s="120">
        <f>D95*E95</f>
        <v>0</v>
      </c>
    </row>
    <row r="96" spans="1:6" s="10" customFormat="1" ht="30">
      <c r="A96" s="169" t="s">
        <v>678</v>
      </c>
      <c r="B96" s="112" t="s">
        <v>677</v>
      </c>
      <c r="C96" s="169" t="s">
        <v>228</v>
      </c>
      <c r="D96" s="111">
        <v>1.125</v>
      </c>
      <c r="E96" s="107"/>
      <c r="F96" s="120">
        <f t="shared" ref="F96:F99" si="9">D96*E96</f>
        <v>0</v>
      </c>
    </row>
    <row r="97" spans="1:6" s="10" customFormat="1">
      <c r="A97" s="169" t="s">
        <v>672</v>
      </c>
      <c r="B97" s="112" t="s">
        <v>673</v>
      </c>
      <c r="C97" s="169" t="s">
        <v>545</v>
      </c>
      <c r="D97" s="111">
        <v>0.26</v>
      </c>
      <c r="E97" s="107"/>
      <c r="F97" s="120">
        <f t="shared" si="9"/>
        <v>0</v>
      </c>
    </row>
    <row r="98" spans="1:6" s="10" customFormat="1">
      <c r="A98" s="168">
        <v>88243</v>
      </c>
      <c r="B98" s="112" t="s">
        <v>674</v>
      </c>
      <c r="C98" s="169" t="s">
        <v>0</v>
      </c>
      <c r="D98" s="111">
        <v>0.192</v>
      </c>
      <c r="E98" s="107"/>
      <c r="F98" s="120">
        <f t="shared" si="9"/>
        <v>0</v>
      </c>
    </row>
    <row r="99" spans="1:6" s="10" customFormat="1">
      <c r="A99" s="168">
        <v>88270</v>
      </c>
      <c r="B99" s="112" t="s">
        <v>675</v>
      </c>
      <c r="C99" s="169" t="s">
        <v>0</v>
      </c>
      <c r="D99" s="111">
        <v>0.94799999999999995</v>
      </c>
      <c r="E99" s="107"/>
      <c r="F99" s="120">
        <f t="shared" si="9"/>
        <v>0</v>
      </c>
    </row>
    <row r="100" spans="1:6" s="10" customFormat="1">
      <c r="A100" s="168"/>
      <c r="B100" s="124" t="s">
        <v>116</v>
      </c>
      <c r="C100" s="168"/>
      <c r="D100" s="120"/>
      <c r="E100" s="107"/>
      <c r="F100" s="125">
        <f>SUM(F95:F99)</f>
        <v>0</v>
      </c>
    </row>
    <row r="101" spans="1:6" s="10" customFormat="1" ht="14.1" customHeight="1">
      <c r="A101" s="5"/>
      <c r="B101" s="21"/>
      <c r="C101" s="5"/>
      <c r="E101" s="175"/>
      <c r="F101" s="9"/>
    </row>
    <row r="102" spans="1:6" s="10" customFormat="1" ht="30">
      <c r="A102" s="115" t="s">
        <v>790</v>
      </c>
      <c r="B102" s="116" t="s">
        <v>689</v>
      </c>
      <c r="C102" s="115" t="s">
        <v>228</v>
      </c>
      <c r="D102" s="124" t="s">
        <v>6</v>
      </c>
      <c r="E102" s="174" t="s">
        <v>461</v>
      </c>
      <c r="F102" s="173" t="s">
        <v>462</v>
      </c>
    </row>
    <row r="103" spans="1:6" s="10" customFormat="1" ht="60">
      <c r="A103" s="169" t="s">
        <v>685</v>
      </c>
      <c r="B103" s="112" t="s">
        <v>686</v>
      </c>
      <c r="C103" s="169" t="s">
        <v>545</v>
      </c>
      <c r="D103" s="111">
        <f>1.5/2</f>
        <v>0.75</v>
      </c>
      <c r="E103" s="107"/>
      <c r="F103" s="120">
        <f t="shared" ref="F103:F105" si="10">D103*E103</f>
        <v>0</v>
      </c>
    </row>
    <row r="104" spans="1:6" s="10" customFormat="1" ht="45">
      <c r="A104" s="168">
        <v>88243</v>
      </c>
      <c r="B104" s="112" t="s">
        <v>687</v>
      </c>
      <c r="C104" s="169" t="s">
        <v>0</v>
      </c>
      <c r="D104" s="111">
        <f>0.085/2</f>
        <v>4.2500000000000003E-2</v>
      </c>
      <c r="E104" s="107"/>
      <c r="F104" s="120">
        <f t="shared" si="10"/>
        <v>0</v>
      </c>
    </row>
    <row r="105" spans="1:6" s="10" customFormat="1" ht="30">
      <c r="A105" s="168">
        <v>88270</v>
      </c>
      <c r="B105" s="112" t="s">
        <v>688</v>
      </c>
      <c r="C105" s="169" t="s">
        <v>0</v>
      </c>
      <c r="D105" s="111">
        <f>0.422/2</f>
        <v>0.21099999999999999</v>
      </c>
      <c r="E105" s="107"/>
      <c r="F105" s="120">
        <f t="shared" si="10"/>
        <v>0</v>
      </c>
    </row>
    <row r="106" spans="1:6" s="10" customFormat="1">
      <c r="A106" s="168"/>
      <c r="B106" s="124" t="s">
        <v>116</v>
      </c>
      <c r="C106" s="168"/>
      <c r="D106" s="111"/>
      <c r="E106" s="107"/>
      <c r="F106" s="125">
        <f>SUM(F103:F105)</f>
        <v>0</v>
      </c>
    </row>
    <row r="107" spans="1:6" s="10" customFormat="1">
      <c r="A107" s="5"/>
      <c r="B107" s="21"/>
      <c r="C107" s="5"/>
      <c r="E107" s="175"/>
      <c r="F107" s="9"/>
    </row>
    <row r="108" spans="1:6" s="10" customFormat="1" ht="45">
      <c r="A108" s="124" t="s">
        <v>784</v>
      </c>
      <c r="B108" s="116" t="s">
        <v>550</v>
      </c>
      <c r="C108" s="124" t="s">
        <v>50</v>
      </c>
      <c r="D108" s="124" t="s">
        <v>6</v>
      </c>
      <c r="E108" s="174" t="s">
        <v>461</v>
      </c>
      <c r="F108" s="173" t="s">
        <v>462</v>
      </c>
    </row>
    <row r="109" spans="1:6" s="10" customFormat="1" ht="45">
      <c r="A109" s="168" t="s">
        <v>239</v>
      </c>
      <c r="B109" s="119" t="s">
        <v>240</v>
      </c>
      <c r="C109" s="168" t="s">
        <v>50</v>
      </c>
      <c r="D109" s="120">
        <v>1</v>
      </c>
      <c r="E109" s="107"/>
      <c r="F109" s="120">
        <f>D109*E109</f>
        <v>0</v>
      </c>
    </row>
    <row r="110" spans="1:6" s="10" customFormat="1">
      <c r="A110" s="168">
        <v>95541</v>
      </c>
      <c r="B110" s="119" t="s">
        <v>241</v>
      </c>
      <c r="C110" s="168" t="s">
        <v>50</v>
      </c>
      <c r="D110" s="120">
        <v>1</v>
      </c>
      <c r="E110" s="107"/>
      <c r="F110" s="120">
        <f>D110*E110</f>
        <v>0</v>
      </c>
    </row>
    <row r="111" spans="1:6" s="10" customFormat="1">
      <c r="A111" s="168"/>
      <c r="B111" s="124" t="s">
        <v>116</v>
      </c>
      <c r="C111" s="168"/>
      <c r="D111" s="111"/>
      <c r="E111" s="107"/>
      <c r="F111" s="125">
        <f>SUM(F109:F110)</f>
        <v>0</v>
      </c>
    </row>
    <row r="112" spans="1:6" s="10" customFormat="1" ht="14.1" customHeight="1">
      <c r="A112" s="5"/>
      <c r="B112" s="26"/>
      <c r="C112" s="5"/>
      <c r="E112" s="175"/>
      <c r="F112" s="9"/>
    </row>
    <row r="113" spans="1:6" s="2" customFormat="1" ht="45">
      <c r="A113" s="124" t="s">
        <v>504</v>
      </c>
      <c r="B113" s="116" t="s">
        <v>517</v>
      </c>
      <c r="C113" s="124" t="s">
        <v>50</v>
      </c>
      <c r="D113" s="124" t="s">
        <v>6</v>
      </c>
      <c r="E113" s="174" t="s">
        <v>461</v>
      </c>
      <c r="F113" s="173" t="s">
        <v>462</v>
      </c>
    </row>
    <row r="114" spans="1:6" s="10" customFormat="1">
      <c r="A114" s="168" t="s">
        <v>472</v>
      </c>
      <c r="B114" s="119" t="s">
        <v>473</v>
      </c>
      <c r="C114" s="168" t="s">
        <v>50</v>
      </c>
      <c r="D114" s="120">
        <v>1</v>
      </c>
      <c r="E114" s="107"/>
      <c r="F114" s="120">
        <f>D114*E114</f>
        <v>0</v>
      </c>
    </row>
    <row r="115" spans="1:6" s="10" customFormat="1">
      <c r="A115" s="168">
        <v>88247</v>
      </c>
      <c r="B115" s="119" t="s">
        <v>81</v>
      </c>
      <c r="C115" s="168" t="s">
        <v>0</v>
      </c>
      <c r="D115" s="111">
        <v>0.20200000000000001</v>
      </c>
      <c r="E115" s="107"/>
      <c r="F115" s="120">
        <f>D115*E115</f>
        <v>0</v>
      </c>
    </row>
    <row r="116" spans="1:6" s="10" customFormat="1">
      <c r="A116" s="168">
        <v>88264</v>
      </c>
      <c r="B116" s="119" t="s">
        <v>82</v>
      </c>
      <c r="C116" s="168" t="s">
        <v>0</v>
      </c>
      <c r="D116" s="111">
        <v>0.20200000000000001</v>
      </c>
      <c r="E116" s="107"/>
      <c r="F116" s="120">
        <f t="shared" ref="F116" si="11">D116*E116</f>
        <v>0</v>
      </c>
    </row>
    <row r="117" spans="1:6" s="2" customFormat="1">
      <c r="A117" s="115"/>
      <c r="B117" s="124" t="s">
        <v>116</v>
      </c>
      <c r="C117" s="115"/>
      <c r="D117" s="172"/>
      <c r="E117" s="121"/>
      <c r="F117" s="125">
        <f>SUM(F114:F116)</f>
        <v>0</v>
      </c>
    </row>
    <row r="118" spans="1:6" s="10" customFormat="1" ht="14.1" customHeight="1">
      <c r="A118" s="5"/>
      <c r="B118" s="6"/>
      <c r="C118" s="5"/>
      <c r="E118" s="175"/>
      <c r="F118" s="9"/>
    </row>
    <row r="119" spans="1:6" s="10" customFormat="1" ht="30">
      <c r="A119" s="124" t="s">
        <v>544</v>
      </c>
      <c r="B119" s="116" t="s">
        <v>546</v>
      </c>
      <c r="C119" s="124" t="s">
        <v>545</v>
      </c>
      <c r="D119" s="124" t="s">
        <v>6</v>
      </c>
      <c r="E119" s="174" t="s">
        <v>461</v>
      </c>
      <c r="F119" s="173" t="s">
        <v>462</v>
      </c>
    </row>
    <row r="120" spans="1:6" s="10" customFormat="1">
      <c r="A120" s="168" t="s">
        <v>69</v>
      </c>
      <c r="B120" s="112" t="s">
        <v>778</v>
      </c>
      <c r="C120" s="168" t="s">
        <v>545</v>
      </c>
      <c r="D120" s="120">
        <v>1</v>
      </c>
      <c r="E120" s="107"/>
      <c r="F120" s="120">
        <f>D120*E120</f>
        <v>0</v>
      </c>
    </row>
    <row r="121" spans="1:6" s="10" customFormat="1">
      <c r="A121" s="168">
        <v>88247</v>
      </c>
      <c r="B121" s="119" t="s">
        <v>81</v>
      </c>
      <c r="C121" s="168" t="s">
        <v>0</v>
      </c>
      <c r="D121" s="111">
        <v>3.0000000000000001E-3</v>
      </c>
      <c r="E121" s="107"/>
      <c r="F121" s="120">
        <f>D121*E121</f>
        <v>0</v>
      </c>
    </row>
    <row r="122" spans="1:6" s="10" customFormat="1">
      <c r="A122" s="168">
        <v>88264</v>
      </c>
      <c r="B122" s="119" t="s">
        <v>82</v>
      </c>
      <c r="C122" s="168" t="s">
        <v>0</v>
      </c>
      <c r="D122" s="111">
        <v>2.6100000000000002E-2</v>
      </c>
      <c r="E122" s="107"/>
      <c r="F122" s="120">
        <f t="shared" ref="F122" si="12">D122*E122</f>
        <v>0</v>
      </c>
    </row>
    <row r="123" spans="1:6" s="10" customFormat="1">
      <c r="A123" s="168"/>
      <c r="B123" s="124" t="s">
        <v>116</v>
      </c>
      <c r="C123" s="168"/>
      <c r="D123" s="111"/>
      <c r="E123" s="107"/>
      <c r="F123" s="125">
        <f>SUM(F120:F122)</f>
        <v>0</v>
      </c>
    </row>
    <row r="124" spans="1:6" s="10" customFormat="1">
      <c r="A124" s="5"/>
      <c r="B124" s="6"/>
      <c r="C124" s="5"/>
      <c r="E124" s="175"/>
      <c r="F124" s="9"/>
    </row>
    <row r="125" spans="1:6" s="10" customFormat="1" ht="30">
      <c r="A125" s="124" t="s">
        <v>539</v>
      </c>
      <c r="B125" s="116" t="s">
        <v>540</v>
      </c>
      <c r="C125" s="124" t="s">
        <v>50</v>
      </c>
      <c r="D125" s="124" t="s">
        <v>6</v>
      </c>
      <c r="E125" s="174" t="s">
        <v>461</v>
      </c>
      <c r="F125" s="173" t="s">
        <v>462</v>
      </c>
    </row>
    <row r="126" spans="1:6" s="10" customFormat="1" ht="30">
      <c r="A126" s="168" t="s">
        <v>71</v>
      </c>
      <c r="B126" s="119" t="s">
        <v>541</v>
      </c>
      <c r="C126" s="168" t="s">
        <v>50</v>
      </c>
      <c r="D126" s="120">
        <v>1</v>
      </c>
      <c r="E126" s="107"/>
      <c r="F126" s="120">
        <f>D126*E126</f>
        <v>0</v>
      </c>
    </row>
    <row r="127" spans="1:6" s="10" customFormat="1">
      <c r="A127" s="168">
        <v>88247</v>
      </c>
      <c r="B127" s="119" t="s">
        <v>81</v>
      </c>
      <c r="C127" s="168" t="s">
        <v>0</v>
      </c>
      <c r="D127" s="111">
        <v>7.0000000000000007E-2</v>
      </c>
      <c r="E127" s="107"/>
      <c r="F127" s="120">
        <f t="shared" ref="F127:F128" si="13">D127*E127</f>
        <v>0</v>
      </c>
    </row>
    <row r="128" spans="1:6" s="10" customFormat="1">
      <c r="A128" s="168">
        <v>88264</v>
      </c>
      <c r="B128" s="119" t="s">
        <v>82</v>
      </c>
      <c r="C128" s="168" t="s">
        <v>0</v>
      </c>
      <c r="D128" s="111">
        <v>7.0000000000000007E-2</v>
      </c>
      <c r="E128" s="107"/>
      <c r="F128" s="120">
        <f t="shared" si="13"/>
        <v>0</v>
      </c>
    </row>
    <row r="129" spans="1:6" s="10" customFormat="1">
      <c r="A129" s="168"/>
      <c r="B129" s="124" t="s">
        <v>116</v>
      </c>
      <c r="C129" s="168"/>
      <c r="D129" s="111"/>
      <c r="E129" s="107"/>
      <c r="F129" s="125">
        <f>SUM(F126:F128)</f>
        <v>0</v>
      </c>
    </row>
    <row r="130" spans="1:6" s="10" customFormat="1">
      <c r="A130" s="5"/>
      <c r="B130" s="6"/>
      <c r="C130" s="5"/>
      <c r="E130" s="175"/>
      <c r="F130" s="9"/>
    </row>
    <row r="131" spans="1:6" s="10" customFormat="1" ht="45">
      <c r="A131" s="124" t="s">
        <v>505</v>
      </c>
      <c r="B131" s="116" t="s">
        <v>516</v>
      </c>
      <c r="C131" s="124" t="s">
        <v>50</v>
      </c>
      <c r="D131" s="124" t="s">
        <v>6</v>
      </c>
      <c r="E131" s="174" t="s">
        <v>461</v>
      </c>
      <c r="F131" s="173" t="s">
        <v>462</v>
      </c>
    </row>
    <row r="132" spans="1:6" s="10" customFormat="1">
      <c r="A132" s="168" t="s">
        <v>475</v>
      </c>
      <c r="B132" s="119" t="s">
        <v>478</v>
      </c>
      <c r="C132" s="168" t="s">
        <v>54</v>
      </c>
      <c r="D132" s="120">
        <v>6</v>
      </c>
      <c r="E132" s="107"/>
      <c r="F132" s="120">
        <f>D132*E132</f>
        <v>0</v>
      </c>
    </row>
    <row r="133" spans="1:6" s="10" customFormat="1">
      <c r="A133" s="168" t="s">
        <v>476</v>
      </c>
      <c r="B133" s="119" t="s">
        <v>479</v>
      </c>
      <c r="C133" s="168" t="s">
        <v>50</v>
      </c>
      <c r="D133" s="120">
        <v>1</v>
      </c>
      <c r="E133" s="107"/>
      <c r="F133" s="120">
        <f t="shared" ref="F133:F138" si="14">D133*E133</f>
        <v>0</v>
      </c>
    </row>
    <row r="134" spans="1:6" s="10" customFormat="1" ht="60">
      <c r="A134" s="168">
        <v>5928</v>
      </c>
      <c r="B134" s="119" t="s">
        <v>481</v>
      </c>
      <c r="C134" s="168" t="s">
        <v>480</v>
      </c>
      <c r="D134" s="120">
        <v>0.18</v>
      </c>
      <c r="E134" s="107"/>
      <c r="F134" s="120">
        <f t="shared" si="14"/>
        <v>0</v>
      </c>
    </row>
    <row r="135" spans="1:6" s="10" customFormat="1" ht="30">
      <c r="A135" s="168" t="s">
        <v>482</v>
      </c>
      <c r="B135" s="119" t="s">
        <v>484</v>
      </c>
      <c r="C135" s="168" t="s">
        <v>50</v>
      </c>
      <c r="D135" s="120">
        <v>1</v>
      </c>
      <c r="E135" s="107"/>
      <c r="F135" s="120">
        <f t="shared" si="14"/>
        <v>0</v>
      </c>
    </row>
    <row r="136" spans="1:6" s="10" customFormat="1" ht="30">
      <c r="A136" s="168" t="s">
        <v>483</v>
      </c>
      <c r="B136" s="119" t="s">
        <v>477</v>
      </c>
      <c r="C136" s="168" t="s">
        <v>50</v>
      </c>
      <c r="D136" s="120">
        <v>4</v>
      </c>
      <c r="E136" s="107"/>
      <c r="F136" s="120">
        <f t="shared" si="14"/>
        <v>0</v>
      </c>
    </row>
    <row r="137" spans="1:6" s="10" customFormat="1">
      <c r="A137" s="168">
        <v>88247</v>
      </c>
      <c r="B137" s="119" t="s">
        <v>81</v>
      </c>
      <c r="C137" s="168" t="s">
        <v>0</v>
      </c>
      <c r="D137" s="111">
        <v>0.64100000000000001</v>
      </c>
      <c r="E137" s="107"/>
      <c r="F137" s="120">
        <f t="shared" si="14"/>
        <v>0</v>
      </c>
    </row>
    <row r="138" spans="1:6" s="10" customFormat="1">
      <c r="A138" s="168">
        <v>88264</v>
      </c>
      <c r="B138" s="119" t="s">
        <v>82</v>
      </c>
      <c r="C138" s="168" t="s">
        <v>0</v>
      </c>
      <c r="D138" s="111">
        <v>2.0840000000000001</v>
      </c>
      <c r="E138" s="107"/>
      <c r="F138" s="120">
        <f t="shared" si="14"/>
        <v>0</v>
      </c>
    </row>
    <row r="139" spans="1:6" s="2" customFormat="1">
      <c r="A139" s="115"/>
      <c r="B139" s="124" t="s">
        <v>116</v>
      </c>
      <c r="C139" s="115"/>
      <c r="D139" s="172"/>
      <c r="E139" s="121"/>
      <c r="F139" s="125">
        <f>SUM(F132:F138)</f>
        <v>0</v>
      </c>
    </row>
    <row r="140" spans="1:6" s="10" customFormat="1">
      <c r="A140" s="5"/>
      <c r="B140" s="6"/>
      <c r="C140" s="5"/>
      <c r="E140" s="175"/>
      <c r="F140" s="9"/>
    </row>
    <row r="141" spans="1:6" s="2" customFormat="1" ht="45">
      <c r="A141" s="124" t="s">
        <v>506</v>
      </c>
      <c r="B141" s="116" t="s">
        <v>515</v>
      </c>
      <c r="C141" s="124" t="s">
        <v>50</v>
      </c>
      <c r="D141" s="124" t="s">
        <v>6</v>
      </c>
      <c r="E141" s="174" t="s">
        <v>461</v>
      </c>
      <c r="F141" s="173" t="s">
        <v>462</v>
      </c>
    </row>
    <row r="142" spans="1:6" s="10" customFormat="1" ht="30">
      <c r="A142" s="168" t="s">
        <v>80</v>
      </c>
      <c r="B142" s="119" t="s">
        <v>489</v>
      </c>
      <c r="C142" s="168" t="s">
        <v>50</v>
      </c>
      <c r="D142" s="120">
        <v>1</v>
      </c>
      <c r="E142" s="107"/>
      <c r="F142" s="120">
        <f>D142*E142</f>
        <v>0</v>
      </c>
    </row>
    <row r="143" spans="1:6" s="10" customFormat="1">
      <c r="A143" s="168">
        <v>88247</v>
      </c>
      <c r="B143" s="119" t="s">
        <v>81</v>
      </c>
      <c r="C143" s="168" t="s">
        <v>0</v>
      </c>
      <c r="D143" s="111">
        <v>5.4904000000000002</v>
      </c>
      <c r="E143" s="107"/>
      <c r="F143" s="120">
        <f t="shared" ref="F143" si="15">D143*E143</f>
        <v>0</v>
      </c>
    </row>
    <row r="144" spans="1:6" s="10" customFormat="1">
      <c r="A144" s="168">
        <v>88264</v>
      </c>
      <c r="B144" s="119" t="s">
        <v>82</v>
      </c>
      <c r="C144" s="168" t="s">
        <v>0</v>
      </c>
      <c r="D144" s="111">
        <v>5.4904000000000002</v>
      </c>
      <c r="E144" s="107"/>
      <c r="F144" s="120">
        <f>D144*E144</f>
        <v>0</v>
      </c>
    </row>
    <row r="145" spans="1:6" s="2" customFormat="1">
      <c r="A145" s="115"/>
      <c r="B145" s="124" t="s">
        <v>116</v>
      </c>
      <c r="C145" s="115"/>
      <c r="D145" s="172"/>
      <c r="E145" s="121"/>
      <c r="F145" s="125">
        <f>SUM(F142:F144)</f>
        <v>0</v>
      </c>
    </row>
    <row r="146" spans="1:6" s="10" customFormat="1">
      <c r="A146" s="5"/>
      <c r="B146" s="6"/>
      <c r="C146" s="5"/>
      <c r="E146" s="175"/>
      <c r="F146" s="9"/>
    </row>
    <row r="147" spans="1:6" s="10" customFormat="1" ht="45">
      <c r="A147" s="124" t="s">
        <v>507</v>
      </c>
      <c r="B147" s="116" t="s">
        <v>466</v>
      </c>
      <c r="C147" s="124" t="s">
        <v>50</v>
      </c>
      <c r="D147" s="124" t="s">
        <v>6</v>
      </c>
      <c r="E147" s="174" t="s">
        <v>461</v>
      </c>
      <c r="F147" s="173" t="s">
        <v>462</v>
      </c>
    </row>
    <row r="148" spans="1:6" s="10" customFormat="1">
      <c r="A148" s="169" t="s">
        <v>527</v>
      </c>
      <c r="B148" s="119" t="s">
        <v>138</v>
      </c>
      <c r="C148" s="168" t="s">
        <v>50</v>
      </c>
      <c r="D148" s="111">
        <v>1.4800000000000001E-2</v>
      </c>
      <c r="E148" s="107"/>
      <c r="F148" s="120">
        <f>D148*E148</f>
        <v>0</v>
      </c>
    </row>
    <row r="149" spans="1:6" s="10" customFormat="1">
      <c r="A149" s="168" t="s">
        <v>108</v>
      </c>
      <c r="B149" s="119" t="s">
        <v>112</v>
      </c>
      <c r="C149" s="168" t="s">
        <v>50</v>
      </c>
      <c r="D149" s="120">
        <v>1</v>
      </c>
      <c r="E149" s="107"/>
      <c r="F149" s="120">
        <f t="shared" ref="F149:F155" si="16">D149*E149</f>
        <v>0</v>
      </c>
    </row>
    <row r="150" spans="1:6" s="10" customFormat="1" ht="30">
      <c r="A150" s="168" t="s">
        <v>131</v>
      </c>
      <c r="B150" s="119" t="s">
        <v>132</v>
      </c>
      <c r="C150" s="168" t="s">
        <v>50</v>
      </c>
      <c r="D150" s="120">
        <v>1</v>
      </c>
      <c r="E150" s="107"/>
      <c r="F150" s="120">
        <f t="shared" si="16"/>
        <v>0</v>
      </c>
    </row>
    <row r="151" spans="1:6" s="10" customFormat="1" ht="30">
      <c r="A151" s="169" t="s">
        <v>109</v>
      </c>
      <c r="B151" s="119" t="s">
        <v>519</v>
      </c>
      <c r="C151" s="168" t="s">
        <v>50</v>
      </c>
      <c r="D151" s="111">
        <v>0.02</v>
      </c>
      <c r="E151" s="107"/>
      <c r="F151" s="120">
        <f t="shared" si="16"/>
        <v>0</v>
      </c>
    </row>
    <row r="152" spans="1:6" s="10" customFormat="1">
      <c r="A152" s="168" t="s">
        <v>135</v>
      </c>
      <c r="B152" s="119" t="s">
        <v>139</v>
      </c>
      <c r="C152" s="168" t="s">
        <v>50</v>
      </c>
      <c r="D152" s="111">
        <v>2.2499999999999999E-2</v>
      </c>
      <c r="E152" s="107"/>
      <c r="F152" s="120">
        <f t="shared" si="16"/>
        <v>0</v>
      </c>
    </row>
    <row r="153" spans="1:6" s="10" customFormat="1">
      <c r="A153" s="168" t="s">
        <v>136</v>
      </c>
      <c r="B153" s="119" t="s">
        <v>140</v>
      </c>
      <c r="C153" s="168" t="s">
        <v>50</v>
      </c>
      <c r="D153" s="111">
        <v>6.4000000000000001E-2</v>
      </c>
      <c r="E153" s="107"/>
      <c r="F153" s="120">
        <f t="shared" si="16"/>
        <v>0</v>
      </c>
    </row>
    <row r="154" spans="1:6" s="10" customFormat="1" ht="30">
      <c r="A154" s="168">
        <v>88248</v>
      </c>
      <c r="B154" s="119" t="s">
        <v>141</v>
      </c>
      <c r="C154" s="168" t="s">
        <v>0</v>
      </c>
      <c r="D154" s="111">
        <v>0.25</v>
      </c>
      <c r="E154" s="107"/>
      <c r="F154" s="120">
        <f t="shared" si="16"/>
        <v>0</v>
      </c>
    </row>
    <row r="155" spans="1:6" s="10" customFormat="1">
      <c r="A155" s="168">
        <v>88267</v>
      </c>
      <c r="B155" s="119" t="s">
        <v>123</v>
      </c>
      <c r="C155" s="168" t="s">
        <v>0</v>
      </c>
      <c r="D155" s="111">
        <v>0.25</v>
      </c>
      <c r="E155" s="107"/>
      <c r="F155" s="120">
        <f t="shared" si="16"/>
        <v>0</v>
      </c>
    </row>
    <row r="156" spans="1:6" s="10" customFormat="1">
      <c r="A156" s="168"/>
      <c r="B156" s="124" t="s">
        <v>116</v>
      </c>
      <c r="C156" s="168"/>
      <c r="D156" s="111"/>
      <c r="E156" s="107"/>
      <c r="F156" s="125">
        <f>SUM(F148:F155)</f>
        <v>0</v>
      </c>
    </row>
    <row r="157" spans="1:6" s="10" customFormat="1">
      <c r="A157" s="5"/>
      <c r="B157" s="6"/>
      <c r="C157" s="5"/>
      <c r="E157" s="175"/>
      <c r="F157" s="9"/>
    </row>
    <row r="158" spans="1:6" s="10" customFormat="1" ht="45">
      <c r="A158" s="124" t="s">
        <v>531</v>
      </c>
      <c r="B158" s="116" t="s">
        <v>532</v>
      </c>
      <c r="C158" s="124" t="s">
        <v>50</v>
      </c>
      <c r="D158" s="124" t="s">
        <v>6</v>
      </c>
      <c r="E158" s="174" t="s">
        <v>461</v>
      </c>
      <c r="F158" s="173" t="s">
        <v>462</v>
      </c>
    </row>
    <row r="159" spans="1:6" s="10" customFormat="1">
      <c r="A159" s="168" t="s">
        <v>133</v>
      </c>
      <c r="B159" s="119" t="s">
        <v>138</v>
      </c>
      <c r="C159" s="168" t="s">
        <v>50</v>
      </c>
      <c r="D159" s="111">
        <v>1.4800000000000001E-2</v>
      </c>
      <c r="E159" s="107"/>
      <c r="F159" s="120">
        <f>D159*E159</f>
        <v>0</v>
      </c>
    </row>
    <row r="160" spans="1:6" s="10" customFormat="1">
      <c r="A160" s="168" t="s">
        <v>108</v>
      </c>
      <c r="B160" s="119" t="s">
        <v>112</v>
      </c>
      <c r="C160" s="168" t="s">
        <v>50</v>
      </c>
      <c r="D160" s="120">
        <v>1</v>
      </c>
      <c r="E160" s="107"/>
      <c r="F160" s="120">
        <f t="shared" ref="F160:F166" si="17">D160*E160</f>
        <v>0</v>
      </c>
    </row>
    <row r="161" spans="1:6" s="10" customFormat="1">
      <c r="A161" s="168" t="s">
        <v>533</v>
      </c>
      <c r="B161" s="119" t="s">
        <v>534</v>
      </c>
      <c r="C161" s="168" t="s">
        <v>50</v>
      </c>
      <c r="D161" s="120">
        <v>1</v>
      </c>
      <c r="E161" s="107"/>
      <c r="F161" s="120">
        <f t="shared" si="17"/>
        <v>0</v>
      </c>
    </row>
    <row r="162" spans="1:6" s="10" customFormat="1" ht="30">
      <c r="A162" s="168" t="s">
        <v>134</v>
      </c>
      <c r="B162" s="119" t="s">
        <v>519</v>
      </c>
      <c r="C162" s="168" t="s">
        <v>50</v>
      </c>
      <c r="D162" s="111">
        <v>0.02</v>
      </c>
      <c r="E162" s="107"/>
      <c r="F162" s="120">
        <f t="shared" si="17"/>
        <v>0</v>
      </c>
    </row>
    <row r="163" spans="1:6" s="10" customFormat="1">
      <c r="A163" s="168" t="s">
        <v>135</v>
      </c>
      <c r="B163" s="119" t="s">
        <v>139</v>
      </c>
      <c r="C163" s="168" t="s">
        <v>50</v>
      </c>
      <c r="D163" s="111">
        <v>2.2499999999999999E-2</v>
      </c>
      <c r="E163" s="107"/>
      <c r="F163" s="120">
        <f t="shared" si="17"/>
        <v>0</v>
      </c>
    </row>
    <row r="164" spans="1:6" s="10" customFormat="1">
      <c r="A164" s="168" t="s">
        <v>136</v>
      </c>
      <c r="B164" s="119" t="s">
        <v>140</v>
      </c>
      <c r="C164" s="168" t="s">
        <v>50</v>
      </c>
      <c r="D164" s="111">
        <v>6.4000000000000001E-2</v>
      </c>
      <c r="E164" s="107"/>
      <c r="F164" s="120">
        <f t="shared" si="17"/>
        <v>0</v>
      </c>
    </row>
    <row r="165" spans="1:6" s="10" customFormat="1" ht="30">
      <c r="A165" s="168">
        <v>88248</v>
      </c>
      <c r="B165" s="119" t="s">
        <v>141</v>
      </c>
      <c r="C165" s="168" t="s">
        <v>0</v>
      </c>
      <c r="D165" s="111">
        <v>0.25</v>
      </c>
      <c r="E165" s="107"/>
      <c r="F165" s="120">
        <f t="shared" si="17"/>
        <v>0</v>
      </c>
    </row>
    <row r="166" spans="1:6" s="10" customFormat="1">
      <c r="A166" s="168">
        <v>88267</v>
      </c>
      <c r="B166" s="119" t="s">
        <v>123</v>
      </c>
      <c r="C166" s="168" t="s">
        <v>0</v>
      </c>
      <c r="D166" s="111">
        <v>0.25</v>
      </c>
      <c r="E166" s="107"/>
      <c r="F166" s="120">
        <f t="shared" si="17"/>
        <v>0</v>
      </c>
    </row>
    <row r="167" spans="1:6" s="10" customFormat="1">
      <c r="A167" s="168"/>
      <c r="B167" s="124" t="s">
        <v>116</v>
      </c>
      <c r="C167" s="168"/>
      <c r="D167" s="111"/>
      <c r="E167" s="107"/>
      <c r="F167" s="125">
        <f>SUM(F159:F166)</f>
        <v>0</v>
      </c>
    </row>
    <row r="168" spans="1:6" s="10" customFormat="1">
      <c r="A168" s="5"/>
      <c r="B168" s="6"/>
      <c r="C168" s="5"/>
      <c r="E168" s="175"/>
      <c r="F168" s="9"/>
    </row>
    <row r="169" spans="1:6" s="10" customFormat="1" ht="30">
      <c r="A169" s="124" t="s">
        <v>616</v>
      </c>
      <c r="B169" s="116" t="s">
        <v>569</v>
      </c>
      <c r="C169" s="124" t="s">
        <v>50</v>
      </c>
      <c r="D169" s="124" t="s">
        <v>6</v>
      </c>
      <c r="E169" s="174" t="s">
        <v>461</v>
      </c>
      <c r="F169" s="173" t="s">
        <v>462</v>
      </c>
    </row>
    <row r="170" spans="1:6" s="10" customFormat="1" ht="30">
      <c r="A170" s="168" t="s">
        <v>251</v>
      </c>
      <c r="B170" s="119" t="s">
        <v>571</v>
      </c>
      <c r="C170" s="167" t="s">
        <v>50</v>
      </c>
      <c r="D170" s="120">
        <v>2.14</v>
      </c>
      <c r="E170" s="107"/>
      <c r="F170" s="120">
        <f>D170*E170</f>
        <v>0</v>
      </c>
    </row>
    <row r="171" spans="1:6" s="10" customFormat="1" ht="45">
      <c r="A171" s="168">
        <v>88248</v>
      </c>
      <c r="B171" s="119" t="s">
        <v>572</v>
      </c>
      <c r="C171" s="168" t="s">
        <v>0</v>
      </c>
      <c r="D171" s="178">
        <f>2.14*1.222</f>
        <v>2.6150800000000003</v>
      </c>
      <c r="E171" s="107"/>
      <c r="F171" s="120">
        <f t="shared" ref="F171:F172" si="18">D171*E171</f>
        <v>0</v>
      </c>
    </row>
    <row r="172" spans="1:6" s="10" customFormat="1" ht="45" customHeight="1">
      <c r="A172" s="168">
        <v>88267</v>
      </c>
      <c r="B172" s="119" t="s">
        <v>573</v>
      </c>
      <c r="C172" s="168" t="s">
        <v>0</v>
      </c>
      <c r="D172" s="178">
        <f>2.14*1.222</f>
        <v>2.6150800000000003</v>
      </c>
      <c r="E172" s="107"/>
      <c r="F172" s="120">
        <f t="shared" si="18"/>
        <v>0</v>
      </c>
    </row>
    <row r="173" spans="1:6" s="10" customFormat="1">
      <c r="A173" s="168"/>
      <c r="B173" s="124" t="s">
        <v>116</v>
      </c>
      <c r="C173" s="168"/>
      <c r="D173" s="111"/>
      <c r="E173" s="107"/>
      <c r="F173" s="125">
        <f>SUM(F170:F172)</f>
        <v>0</v>
      </c>
    </row>
    <row r="174" spans="1:6" s="10" customFormat="1">
      <c r="A174" s="5"/>
      <c r="B174" s="6"/>
      <c r="C174" s="5"/>
      <c r="E174" s="175"/>
      <c r="F174" s="9"/>
    </row>
    <row r="175" spans="1:6" s="10" customFormat="1" ht="30">
      <c r="A175" s="124" t="s">
        <v>508</v>
      </c>
      <c r="B175" s="116" t="s">
        <v>529</v>
      </c>
      <c r="C175" s="124" t="s">
        <v>50</v>
      </c>
      <c r="D175" s="124" t="s">
        <v>6</v>
      </c>
      <c r="E175" s="174" t="s">
        <v>461</v>
      </c>
      <c r="F175" s="173" t="s">
        <v>462</v>
      </c>
    </row>
    <row r="176" spans="1:6" s="10" customFormat="1">
      <c r="A176" s="168" t="s">
        <v>527</v>
      </c>
      <c r="B176" s="119" t="s">
        <v>138</v>
      </c>
      <c r="C176" s="168" t="s">
        <v>50</v>
      </c>
      <c r="D176" s="111">
        <v>9.9000000000000008E-3</v>
      </c>
      <c r="E176" s="107"/>
      <c r="F176" s="120">
        <f t="shared" ref="F176:F179" si="19">D176*E176</f>
        <v>0</v>
      </c>
    </row>
    <row r="177" spans="1:7" s="10" customFormat="1">
      <c r="A177" s="168" t="s">
        <v>135</v>
      </c>
      <c r="B177" s="119" t="s">
        <v>139</v>
      </c>
      <c r="C177" s="168" t="s">
        <v>50</v>
      </c>
      <c r="D177" s="111">
        <v>1.4999999999999999E-2</v>
      </c>
      <c r="E177" s="107"/>
      <c r="F177" s="120">
        <f t="shared" si="19"/>
        <v>0</v>
      </c>
    </row>
    <row r="178" spans="1:7" s="10" customFormat="1" ht="30">
      <c r="A178" s="168" t="s">
        <v>528</v>
      </c>
      <c r="B178" s="119" t="s">
        <v>526</v>
      </c>
      <c r="C178" s="168" t="s">
        <v>50</v>
      </c>
      <c r="D178" s="120">
        <v>1</v>
      </c>
      <c r="E178" s="107"/>
      <c r="F178" s="120">
        <f t="shared" si="19"/>
        <v>0</v>
      </c>
    </row>
    <row r="179" spans="1:7" s="10" customFormat="1">
      <c r="A179" s="168" t="s">
        <v>136</v>
      </c>
      <c r="B179" s="119" t="s">
        <v>140</v>
      </c>
      <c r="C179" s="168" t="s">
        <v>50</v>
      </c>
      <c r="D179" s="111">
        <v>2.4500000000000001E-2</v>
      </c>
      <c r="E179" s="107"/>
      <c r="F179" s="120">
        <f t="shared" si="19"/>
        <v>0</v>
      </c>
    </row>
    <row r="180" spans="1:7" s="10" customFormat="1" ht="30">
      <c r="A180" s="168">
        <v>88248</v>
      </c>
      <c r="B180" s="119" t="s">
        <v>141</v>
      </c>
      <c r="C180" s="168" t="s">
        <v>0</v>
      </c>
      <c r="D180" s="111">
        <v>0.05</v>
      </c>
      <c r="E180" s="107"/>
      <c r="F180" s="120">
        <f t="shared" ref="F180:F181" si="20">D180*E180</f>
        <v>0</v>
      </c>
    </row>
    <row r="181" spans="1:7" s="10" customFormat="1">
      <c r="A181" s="168">
        <v>88267</v>
      </c>
      <c r="B181" s="119" t="s">
        <v>123</v>
      </c>
      <c r="C181" s="168" t="s">
        <v>0</v>
      </c>
      <c r="D181" s="111">
        <v>0.05</v>
      </c>
      <c r="E181" s="107"/>
      <c r="F181" s="120">
        <f t="shared" si="20"/>
        <v>0</v>
      </c>
    </row>
    <row r="182" spans="1:7" s="10" customFormat="1">
      <c r="A182" s="168"/>
      <c r="B182" s="124" t="s">
        <v>116</v>
      </c>
      <c r="C182" s="168"/>
      <c r="D182" s="111"/>
      <c r="E182" s="107"/>
      <c r="F182" s="125">
        <f>SUM(F176:F181)</f>
        <v>0</v>
      </c>
    </row>
    <row r="183" spans="1:7" s="10" customFormat="1">
      <c r="A183" s="5"/>
      <c r="B183" s="6"/>
      <c r="C183" s="5"/>
      <c r="E183" s="175"/>
      <c r="F183" s="9"/>
    </row>
    <row r="184" spans="1:7" s="10" customFormat="1" ht="30">
      <c r="A184" s="124" t="s">
        <v>595</v>
      </c>
      <c r="B184" s="116" t="s">
        <v>624</v>
      </c>
      <c r="C184" s="115" t="s">
        <v>50</v>
      </c>
      <c r="D184" s="124" t="s">
        <v>6</v>
      </c>
      <c r="E184" s="174" t="s">
        <v>461</v>
      </c>
      <c r="F184" s="173" t="s">
        <v>462</v>
      </c>
    </row>
    <row r="185" spans="1:7" s="10" customFormat="1">
      <c r="A185" s="168" t="s">
        <v>469</v>
      </c>
      <c r="B185" s="119" t="s">
        <v>470</v>
      </c>
      <c r="C185" s="168" t="s">
        <v>50</v>
      </c>
      <c r="D185" s="120">
        <v>2</v>
      </c>
      <c r="E185" s="107"/>
      <c r="F185" s="120">
        <f t="shared" ref="F185:F189" si="21">D185*E185</f>
        <v>0</v>
      </c>
    </row>
    <row r="186" spans="1:7" s="10" customFormat="1">
      <c r="A186" s="168" t="s">
        <v>95</v>
      </c>
      <c r="B186" s="119" t="s">
        <v>96</v>
      </c>
      <c r="C186" s="168" t="s">
        <v>50</v>
      </c>
      <c r="D186" s="120">
        <v>1</v>
      </c>
      <c r="E186" s="107"/>
      <c r="F186" s="120">
        <f t="shared" si="21"/>
        <v>0</v>
      </c>
    </row>
    <row r="187" spans="1:7" s="10" customFormat="1" ht="30">
      <c r="A187" s="168" t="s">
        <v>109</v>
      </c>
      <c r="B187" s="119" t="s">
        <v>111</v>
      </c>
      <c r="C187" s="168" t="s">
        <v>50</v>
      </c>
      <c r="D187" s="111">
        <v>0.06</v>
      </c>
      <c r="E187" s="107"/>
      <c r="F187" s="120">
        <f t="shared" si="21"/>
        <v>0</v>
      </c>
    </row>
    <row r="188" spans="1:7" s="10" customFormat="1" ht="30">
      <c r="A188" s="168">
        <v>88248</v>
      </c>
      <c r="B188" s="119" t="s">
        <v>141</v>
      </c>
      <c r="C188" s="168" t="s">
        <v>0</v>
      </c>
      <c r="D188" s="111">
        <v>0.25</v>
      </c>
      <c r="E188" s="107"/>
      <c r="F188" s="120">
        <f t="shared" si="21"/>
        <v>0</v>
      </c>
    </row>
    <row r="189" spans="1:7" s="10" customFormat="1">
      <c r="A189" s="168">
        <v>88267</v>
      </c>
      <c r="B189" s="119" t="s">
        <v>123</v>
      </c>
      <c r="C189" s="168" t="s">
        <v>0</v>
      </c>
      <c r="D189" s="111">
        <v>0.25</v>
      </c>
      <c r="E189" s="107"/>
      <c r="F189" s="120">
        <f t="shared" si="21"/>
        <v>0</v>
      </c>
      <c r="G189" s="27"/>
    </row>
    <row r="190" spans="1:7" s="10" customFormat="1">
      <c r="A190" s="168"/>
      <c r="B190" s="124" t="s">
        <v>116</v>
      </c>
      <c r="C190" s="168"/>
      <c r="D190" s="111"/>
      <c r="E190" s="107"/>
      <c r="F190" s="125">
        <f>SUM(F185:F189)</f>
        <v>0</v>
      </c>
    </row>
    <row r="191" spans="1:7" s="10" customFormat="1">
      <c r="A191" s="5"/>
      <c r="B191" s="6"/>
      <c r="C191" s="5"/>
      <c r="E191" s="175"/>
      <c r="F191" s="9"/>
    </row>
    <row r="192" spans="1:7" s="2" customFormat="1" ht="30">
      <c r="A192" s="124" t="s">
        <v>596</v>
      </c>
      <c r="B192" s="116" t="s">
        <v>521</v>
      </c>
      <c r="C192" s="115" t="s">
        <v>50</v>
      </c>
      <c r="D192" s="124" t="s">
        <v>6</v>
      </c>
      <c r="E192" s="174" t="s">
        <v>461</v>
      </c>
      <c r="F192" s="173" t="s">
        <v>462</v>
      </c>
    </row>
    <row r="193" spans="1:8" s="10" customFormat="1">
      <c r="A193" s="168" t="s">
        <v>522</v>
      </c>
      <c r="B193" s="119" t="s">
        <v>523</v>
      </c>
      <c r="C193" s="168" t="s">
        <v>50</v>
      </c>
      <c r="D193" s="111">
        <v>1</v>
      </c>
      <c r="E193" s="107"/>
      <c r="F193" s="120">
        <f t="shared" ref="F193:F197" si="22">D193*E193</f>
        <v>0</v>
      </c>
    </row>
    <row r="194" spans="1:8" s="10" customFormat="1">
      <c r="A194" s="168" t="s">
        <v>524</v>
      </c>
      <c r="B194" s="119" t="s">
        <v>525</v>
      </c>
      <c r="C194" s="168" t="s">
        <v>50</v>
      </c>
      <c r="D194" s="111">
        <v>1</v>
      </c>
      <c r="E194" s="107"/>
      <c r="F194" s="120">
        <f t="shared" si="22"/>
        <v>0</v>
      </c>
    </row>
    <row r="195" spans="1:8" s="10" customFormat="1" ht="30">
      <c r="A195" s="168" t="s">
        <v>109</v>
      </c>
      <c r="B195" s="119" t="s">
        <v>111</v>
      </c>
      <c r="C195" s="168" t="s">
        <v>50</v>
      </c>
      <c r="D195" s="111">
        <v>4.5999999999999999E-2</v>
      </c>
      <c r="E195" s="107"/>
      <c r="F195" s="120">
        <f t="shared" si="22"/>
        <v>0</v>
      </c>
    </row>
    <row r="196" spans="1:8" s="10" customFormat="1" ht="30">
      <c r="A196" s="168">
        <v>88248</v>
      </c>
      <c r="B196" s="119" t="s">
        <v>141</v>
      </c>
      <c r="C196" s="168" t="s">
        <v>0</v>
      </c>
      <c r="D196" s="111">
        <v>9.5000000000000001E-2</v>
      </c>
      <c r="E196" s="107"/>
      <c r="F196" s="120">
        <f t="shared" si="22"/>
        <v>0</v>
      </c>
    </row>
    <row r="197" spans="1:8" s="10" customFormat="1">
      <c r="A197" s="168">
        <v>88267</v>
      </c>
      <c r="B197" s="119" t="s">
        <v>123</v>
      </c>
      <c r="C197" s="168" t="s">
        <v>0</v>
      </c>
      <c r="D197" s="111">
        <v>9.5000000000000001E-2</v>
      </c>
      <c r="E197" s="107"/>
      <c r="F197" s="120">
        <f t="shared" si="22"/>
        <v>0</v>
      </c>
    </row>
    <row r="198" spans="1:8" s="10" customFormat="1">
      <c r="A198" s="168"/>
      <c r="B198" s="124" t="s">
        <v>116</v>
      </c>
      <c r="C198" s="168"/>
      <c r="D198" s="111"/>
      <c r="E198" s="107"/>
      <c r="F198" s="125">
        <f>SUM(F193:F197)</f>
        <v>0</v>
      </c>
    </row>
    <row r="199" spans="1:8" s="10" customFormat="1">
      <c r="A199" s="20"/>
      <c r="B199" s="18"/>
      <c r="C199" s="20"/>
      <c r="D199" s="16"/>
      <c r="E199" s="176"/>
      <c r="F199" s="19"/>
    </row>
    <row r="200" spans="1:8" s="10" customFormat="1" ht="30">
      <c r="A200" s="124" t="s">
        <v>597</v>
      </c>
      <c r="B200" s="116" t="s">
        <v>567</v>
      </c>
      <c r="C200" s="124" t="s">
        <v>50</v>
      </c>
      <c r="D200" s="124" t="s">
        <v>6</v>
      </c>
      <c r="E200" s="174" t="s">
        <v>461</v>
      </c>
      <c r="F200" s="173" t="s">
        <v>462</v>
      </c>
    </row>
    <row r="201" spans="1:8" s="10" customFormat="1">
      <c r="A201" s="168" t="s">
        <v>100</v>
      </c>
      <c r="B201" s="119" t="s">
        <v>101</v>
      </c>
      <c r="C201" s="168" t="s">
        <v>50</v>
      </c>
      <c r="D201" s="120">
        <v>1</v>
      </c>
      <c r="E201" s="107"/>
      <c r="F201" s="120">
        <f>D201*E201</f>
        <v>0</v>
      </c>
      <c r="H201" s="9"/>
    </row>
    <row r="202" spans="1:8" s="10" customFormat="1" ht="30">
      <c r="A202" s="169" t="s">
        <v>565</v>
      </c>
      <c r="B202" s="119" t="s">
        <v>566</v>
      </c>
      <c r="C202" s="168" t="s">
        <v>50</v>
      </c>
      <c r="D202" s="111">
        <v>1</v>
      </c>
      <c r="E202" s="107"/>
      <c r="F202" s="120">
        <f>D202*E202</f>
        <v>0</v>
      </c>
    </row>
    <row r="203" spans="1:8" s="10" customFormat="1">
      <c r="A203" s="168"/>
      <c r="B203" s="124" t="s">
        <v>116</v>
      </c>
      <c r="C203" s="168"/>
      <c r="D203" s="111"/>
      <c r="E203" s="107"/>
      <c r="F203" s="125">
        <f>SUM(F201:F202)</f>
        <v>0</v>
      </c>
    </row>
    <row r="204" spans="1:8" s="10" customFormat="1">
      <c r="A204" s="5"/>
      <c r="B204" s="6"/>
      <c r="C204" s="5"/>
      <c r="E204" s="175"/>
      <c r="F204" s="9"/>
    </row>
    <row r="205" spans="1:8" s="10" customFormat="1" ht="45">
      <c r="A205" s="124" t="s">
        <v>618</v>
      </c>
      <c r="B205" s="116" t="s">
        <v>125</v>
      </c>
      <c r="C205" s="124" t="s">
        <v>50</v>
      </c>
      <c r="D205" s="124" t="s">
        <v>6</v>
      </c>
      <c r="E205" s="174" t="s">
        <v>461</v>
      </c>
      <c r="F205" s="173" t="s">
        <v>462</v>
      </c>
    </row>
    <row r="206" spans="1:8" s="10" customFormat="1">
      <c r="A206" s="168" t="s">
        <v>108</v>
      </c>
      <c r="B206" s="119" t="s">
        <v>112</v>
      </c>
      <c r="C206" s="168" t="s">
        <v>50</v>
      </c>
      <c r="D206" s="120">
        <v>2</v>
      </c>
      <c r="E206" s="107"/>
      <c r="F206" s="120">
        <f>D206*E206</f>
        <v>0</v>
      </c>
    </row>
    <row r="207" spans="1:8" s="10" customFormat="1" ht="30">
      <c r="A207" s="168" t="s">
        <v>124</v>
      </c>
      <c r="B207" s="112" t="s">
        <v>812</v>
      </c>
      <c r="C207" s="168" t="s">
        <v>50</v>
      </c>
      <c r="D207" s="120">
        <v>1</v>
      </c>
      <c r="E207" s="107"/>
      <c r="F207" s="120">
        <f t="shared" ref="F207:F210" si="23">D207*E207</f>
        <v>0</v>
      </c>
    </row>
    <row r="208" spans="1:8" s="10" customFormat="1" ht="30">
      <c r="A208" s="168" t="s">
        <v>109</v>
      </c>
      <c r="B208" s="119" t="s">
        <v>122</v>
      </c>
      <c r="C208" s="168" t="s">
        <v>50</v>
      </c>
      <c r="D208" s="111">
        <v>0.04</v>
      </c>
      <c r="E208" s="107"/>
      <c r="F208" s="120">
        <f t="shared" si="23"/>
        <v>0</v>
      </c>
    </row>
    <row r="209" spans="1:6" s="10" customFormat="1" ht="30">
      <c r="A209" s="168">
        <v>88248</v>
      </c>
      <c r="B209" s="112" t="s">
        <v>141</v>
      </c>
      <c r="C209" s="168" t="s">
        <v>0</v>
      </c>
      <c r="D209" s="111">
        <v>0.06</v>
      </c>
      <c r="E209" s="107"/>
      <c r="F209" s="120">
        <f t="shared" si="23"/>
        <v>0</v>
      </c>
    </row>
    <row r="210" spans="1:6" s="10" customFormat="1">
      <c r="A210" s="168">
        <v>88267</v>
      </c>
      <c r="B210" s="119" t="s">
        <v>123</v>
      </c>
      <c r="C210" s="168" t="s">
        <v>0</v>
      </c>
      <c r="D210" s="111">
        <v>0.06</v>
      </c>
      <c r="E210" s="107"/>
      <c r="F210" s="120">
        <f t="shared" si="23"/>
        <v>0</v>
      </c>
    </row>
    <row r="211" spans="1:6" s="10" customFormat="1">
      <c r="A211" s="168"/>
      <c r="B211" s="124" t="s">
        <v>116</v>
      </c>
      <c r="C211" s="168"/>
      <c r="D211" s="111"/>
      <c r="E211" s="107"/>
      <c r="F211" s="125">
        <f>SUM(F206:F210)</f>
        <v>0</v>
      </c>
    </row>
    <row r="212" spans="1:6" s="10" customFormat="1">
      <c r="A212" s="5"/>
      <c r="B212" s="6"/>
      <c r="C212" s="5"/>
      <c r="E212" s="175"/>
      <c r="F212" s="9"/>
    </row>
    <row r="213" spans="1:6" s="10" customFormat="1" ht="45">
      <c r="A213" s="124" t="s">
        <v>620</v>
      </c>
      <c r="B213" s="116" t="s">
        <v>129</v>
      </c>
      <c r="C213" s="124" t="s">
        <v>50</v>
      </c>
      <c r="D213" s="124" t="s">
        <v>6</v>
      </c>
      <c r="E213" s="174" t="s">
        <v>461</v>
      </c>
      <c r="F213" s="173" t="s">
        <v>462</v>
      </c>
    </row>
    <row r="214" spans="1:6" s="10" customFormat="1">
      <c r="A214" s="168" t="s">
        <v>108</v>
      </c>
      <c r="B214" s="119" t="s">
        <v>112</v>
      </c>
      <c r="C214" s="168" t="s">
        <v>50</v>
      </c>
      <c r="D214" s="120">
        <v>2</v>
      </c>
      <c r="E214" s="107"/>
      <c r="F214" s="120">
        <f>D214*E214</f>
        <v>0</v>
      </c>
    </row>
    <row r="215" spans="1:6" s="10" customFormat="1">
      <c r="A215" s="168" t="s">
        <v>127</v>
      </c>
      <c r="B215" s="119" t="s">
        <v>128</v>
      </c>
      <c r="C215" s="168" t="s">
        <v>50</v>
      </c>
      <c r="D215" s="120">
        <v>1</v>
      </c>
      <c r="E215" s="107"/>
      <c r="F215" s="120">
        <f t="shared" ref="F215:F218" si="24">D215*E215</f>
        <v>0</v>
      </c>
    </row>
    <row r="216" spans="1:6" s="10" customFormat="1" ht="30">
      <c r="A216" s="168" t="s">
        <v>109</v>
      </c>
      <c r="B216" s="119" t="s">
        <v>122</v>
      </c>
      <c r="C216" s="168" t="s">
        <v>50</v>
      </c>
      <c r="D216" s="111">
        <v>0.04</v>
      </c>
      <c r="E216" s="107"/>
      <c r="F216" s="120">
        <f t="shared" si="24"/>
        <v>0</v>
      </c>
    </row>
    <row r="217" spans="1:6" s="10" customFormat="1" ht="30">
      <c r="A217" s="168">
        <v>88248</v>
      </c>
      <c r="B217" s="112" t="s">
        <v>141</v>
      </c>
      <c r="C217" s="168" t="s">
        <v>0</v>
      </c>
      <c r="D217" s="111">
        <v>0.06</v>
      </c>
      <c r="E217" s="107"/>
      <c r="F217" s="120">
        <f t="shared" si="24"/>
        <v>0</v>
      </c>
    </row>
    <row r="218" spans="1:6" s="10" customFormat="1">
      <c r="A218" s="168">
        <v>88267</v>
      </c>
      <c r="B218" s="119" t="s">
        <v>123</v>
      </c>
      <c r="C218" s="168" t="s">
        <v>0</v>
      </c>
      <c r="D218" s="111">
        <v>0.06</v>
      </c>
      <c r="E218" s="107"/>
      <c r="F218" s="120">
        <f t="shared" si="24"/>
        <v>0</v>
      </c>
    </row>
    <row r="219" spans="1:6" s="10" customFormat="1">
      <c r="A219" s="168"/>
      <c r="B219" s="124" t="s">
        <v>116</v>
      </c>
      <c r="C219" s="168"/>
      <c r="D219" s="111"/>
      <c r="E219" s="107"/>
      <c r="F219" s="125">
        <f>SUM(F214:F218)</f>
        <v>0</v>
      </c>
    </row>
    <row r="220" spans="1:6" s="10" customFormat="1">
      <c r="A220" s="5"/>
      <c r="B220" s="6"/>
      <c r="C220" s="5"/>
      <c r="E220" s="175"/>
      <c r="F220" s="9"/>
    </row>
    <row r="221" spans="1:6" s="10" customFormat="1" ht="45">
      <c r="A221" s="124" t="s">
        <v>622</v>
      </c>
      <c r="B221" s="116" t="s">
        <v>115</v>
      </c>
      <c r="C221" s="124" t="s">
        <v>50</v>
      </c>
      <c r="D221" s="124" t="s">
        <v>6</v>
      </c>
      <c r="E221" s="174" t="s">
        <v>461</v>
      </c>
      <c r="F221" s="173" t="s">
        <v>462</v>
      </c>
    </row>
    <row r="222" spans="1:6" s="10" customFormat="1">
      <c r="A222" s="168" t="s">
        <v>108</v>
      </c>
      <c r="B222" s="119" t="s">
        <v>112</v>
      </c>
      <c r="C222" s="168" t="s">
        <v>50</v>
      </c>
      <c r="D222" s="120">
        <v>2</v>
      </c>
      <c r="E222" s="107"/>
      <c r="F222" s="120">
        <f t="shared" ref="F222:F224" si="25">D222*E222</f>
        <v>0</v>
      </c>
    </row>
    <row r="223" spans="1:6" s="10" customFormat="1">
      <c r="A223" s="168" t="s">
        <v>113</v>
      </c>
      <c r="B223" s="119" t="s">
        <v>106</v>
      </c>
      <c r="C223" s="168" t="s">
        <v>50</v>
      </c>
      <c r="D223" s="120">
        <v>1</v>
      </c>
      <c r="E223" s="107"/>
      <c r="F223" s="120">
        <f t="shared" si="25"/>
        <v>0</v>
      </c>
    </row>
    <row r="224" spans="1:6" s="10" customFormat="1" ht="30">
      <c r="A224" s="168" t="s">
        <v>109</v>
      </c>
      <c r="B224" s="119" t="s">
        <v>111</v>
      </c>
      <c r="C224" s="168"/>
      <c r="D224" s="120">
        <v>0.04</v>
      </c>
      <c r="E224" s="107"/>
      <c r="F224" s="120">
        <f t="shared" si="25"/>
        <v>0</v>
      </c>
    </row>
    <row r="225" spans="1:6" s="10" customFormat="1" ht="30">
      <c r="A225" s="168">
        <v>88248</v>
      </c>
      <c r="B225" s="119" t="s">
        <v>110</v>
      </c>
      <c r="C225" s="168" t="s">
        <v>0</v>
      </c>
      <c r="D225" s="120">
        <v>0.06</v>
      </c>
      <c r="E225" s="107"/>
      <c r="F225" s="120">
        <f>D225*E225</f>
        <v>0</v>
      </c>
    </row>
    <row r="226" spans="1:6" s="10" customFormat="1">
      <c r="A226" s="168">
        <v>88267</v>
      </c>
      <c r="B226" s="112" t="s">
        <v>123</v>
      </c>
      <c r="C226" s="168" t="s">
        <v>0</v>
      </c>
      <c r="D226" s="120">
        <v>0.06</v>
      </c>
      <c r="E226" s="107"/>
      <c r="F226" s="120">
        <f>D226*E226</f>
        <v>0</v>
      </c>
    </row>
    <row r="227" spans="1:6" s="10" customFormat="1">
      <c r="A227" s="115"/>
      <c r="B227" s="124" t="s">
        <v>116</v>
      </c>
      <c r="C227" s="115"/>
      <c r="D227" s="125"/>
      <c r="E227" s="121"/>
      <c r="F227" s="125">
        <f>SUM(F222:F226)</f>
        <v>0</v>
      </c>
    </row>
    <row r="228" spans="1:6" s="10" customFormat="1">
      <c r="A228" s="5"/>
      <c r="B228" s="6"/>
      <c r="C228" s="5"/>
      <c r="E228" s="175"/>
      <c r="F228" s="9"/>
    </row>
    <row r="229" spans="1:6" s="10" customFormat="1" ht="45">
      <c r="A229" s="124" t="s">
        <v>623</v>
      </c>
      <c r="B229" s="116" t="s">
        <v>118</v>
      </c>
      <c r="C229" s="124" t="s">
        <v>50</v>
      </c>
      <c r="D229" s="124" t="s">
        <v>6</v>
      </c>
      <c r="E229" s="174" t="s">
        <v>461</v>
      </c>
      <c r="F229" s="173" t="s">
        <v>462</v>
      </c>
    </row>
    <row r="230" spans="1:6" s="10" customFormat="1">
      <c r="A230" s="168" t="s">
        <v>108</v>
      </c>
      <c r="B230" s="119" t="s">
        <v>112</v>
      </c>
      <c r="C230" s="168" t="s">
        <v>50</v>
      </c>
      <c r="D230" s="120">
        <v>2</v>
      </c>
      <c r="E230" s="107"/>
      <c r="F230" s="120">
        <f t="shared" ref="F230:F232" si="26">D230*E230</f>
        <v>0</v>
      </c>
    </row>
    <row r="231" spans="1:6" s="10" customFormat="1">
      <c r="A231" s="168" t="s">
        <v>117</v>
      </c>
      <c r="B231" s="119" t="s">
        <v>107</v>
      </c>
      <c r="C231" s="168" t="s">
        <v>50</v>
      </c>
      <c r="D231" s="120">
        <v>1</v>
      </c>
      <c r="E231" s="107"/>
      <c r="F231" s="120">
        <f t="shared" si="26"/>
        <v>0</v>
      </c>
    </row>
    <row r="232" spans="1:6" s="10" customFormat="1" ht="30">
      <c r="A232" s="168" t="s">
        <v>109</v>
      </c>
      <c r="B232" s="119" t="s">
        <v>111</v>
      </c>
      <c r="C232" s="168"/>
      <c r="D232" s="120">
        <v>0.04</v>
      </c>
      <c r="E232" s="107"/>
      <c r="F232" s="120">
        <f t="shared" si="26"/>
        <v>0</v>
      </c>
    </row>
    <row r="233" spans="1:6" s="10" customFormat="1" ht="30">
      <c r="A233" s="168">
        <v>88248</v>
      </c>
      <c r="B233" s="119" t="s">
        <v>110</v>
      </c>
      <c r="C233" s="168" t="s">
        <v>0</v>
      </c>
      <c r="D233" s="120">
        <v>0.06</v>
      </c>
      <c r="E233" s="107"/>
      <c r="F233" s="120">
        <f>D233*E233</f>
        <v>0</v>
      </c>
    </row>
    <row r="234" spans="1:6" s="10" customFormat="1">
      <c r="A234" s="168">
        <v>88267</v>
      </c>
      <c r="B234" s="112" t="s">
        <v>123</v>
      </c>
      <c r="C234" s="168" t="s">
        <v>0</v>
      </c>
      <c r="D234" s="120">
        <v>0.06</v>
      </c>
      <c r="E234" s="107"/>
      <c r="F234" s="120">
        <f>D234*E234</f>
        <v>0</v>
      </c>
    </row>
    <row r="235" spans="1:6" s="10" customFormat="1">
      <c r="A235" s="168"/>
      <c r="B235" s="124" t="s">
        <v>116</v>
      </c>
      <c r="C235" s="168"/>
      <c r="D235" s="120"/>
      <c r="E235" s="107"/>
      <c r="F235" s="121">
        <f>SUM(F230:F234)</f>
        <v>0</v>
      </c>
    </row>
    <row r="236" spans="1:6" s="10" customFormat="1">
      <c r="A236" s="5"/>
      <c r="B236" s="6"/>
      <c r="C236" s="5"/>
      <c r="E236" s="175"/>
      <c r="F236" s="9"/>
    </row>
    <row r="237" spans="1:6" s="10" customFormat="1" ht="30">
      <c r="A237" s="124" t="s">
        <v>661</v>
      </c>
      <c r="B237" s="116" t="s">
        <v>666</v>
      </c>
      <c r="C237" s="124" t="s">
        <v>50</v>
      </c>
      <c r="D237" s="124" t="s">
        <v>6</v>
      </c>
      <c r="E237" s="174" t="s">
        <v>461</v>
      </c>
      <c r="F237" s="173" t="s">
        <v>462</v>
      </c>
    </row>
    <row r="238" spans="1:6" s="10" customFormat="1">
      <c r="A238" s="169" t="s">
        <v>662</v>
      </c>
      <c r="B238" s="112" t="s">
        <v>663</v>
      </c>
      <c r="C238" s="169" t="s">
        <v>50</v>
      </c>
      <c r="D238" s="111">
        <v>2.1000000000000001E-2</v>
      </c>
      <c r="E238" s="107"/>
      <c r="F238" s="120">
        <f>D238*E238</f>
        <v>0</v>
      </c>
    </row>
    <row r="239" spans="1:6" s="10" customFormat="1" ht="16.5" customHeight="1">
      <c r="A239" s="169" t="s">
        <v>664</v>
      </c>
      <c r="B239" s="112" t="s">
        <v>811</v>
      </c>
      <c r="C239" s="169" t="s">
        <v>50</v>
      </c>
      <c r="D239" s="113">
        <v>1</v>
      </c>
      <c r="E239" s="107"/>
      <c r="F239" s="120">
        <f t="shared" ref="F239:F241" si="27">D239*E239</f>
        <v>0</v>
      </c>
    </row>
    <row r="240" spans="1:6" s="10" customFormat="1">
      <c r="A240" s="168">
        <v>88267</v>
      </c>
      <c r="B240" s="112" t="s">
        <v>123</v>
      </c>
      <c r="C240" s="169" t="s">
        <v>0</v>
      </c>
      <c r="D240" s="111">
        <v>0.64529999999999998</v>
      </c>
      <c r="E240" s="107"/>
      <c r="F240" s="120">
        <f t="shared" si="27"/>
        <v>0</v>
      </c>
    </row>
    <row r="241" spans="1:6" s="10" customFormat="1">
      <c r="A241" s="168">
        <v>88316</v>
      </c>
      <c r="B241" s="112" t="s">
        <v>554</v>
      </c>
      <c r="C241" s="169" t="s">
        <v>0</v>
      </c>
      <c r="D241" s="111">
        <v>0.20330000000000001</v>
      </c>
      <c r="E241" s="107"/>
      <c r="F241" s="120">
        <f t="shared" si="27"/>
        <v>0</v>
      </c>
    </row>
    <row r="242" spans="1:6" s="10" customFormat="1">
      <c r="A242" s="168"/>
      <c r="B242" s="124" t="s">
        <v>116</v>
      </c>
      <c r="C242" s="168"/>
      <c r="D242" s="120"/>
      <c r="E242" s="107"/>
      <c r="F242" s="121">
        <f>SUM(F238:F241)</f>
        <v>0</v>
      </c>
    </row>
    <row r="243" spans="1:6" s="10" customFormat="1">
      <c r="A243" s="5"/>
      <c r="B243" s="6"/>
      <c r="C243" s="5"/>
      <c r="E243" s="175"/>
      <c r="F243" s="9"/>
    </row>
    <row r="244" spans="1:6" s="10" customFormat="1" ht="30">
      <c r="A244" s="124" t="s">
        <v>613</v>
      </c>
      <c r="B244" s="116" t="s">
        <v>494</v>
      </c>
      <c r="C244" s="115" t="s">
        <v>50</v>
      </c>
      <c r="D244" s="124" t="s">
        <v>6</v>
      </c>
      <c r="E244" s="174" t="s">
        <v>461</v>
      </c>
      <c r="F244" s="173" t="s">
        <v>462</v>
      </c>
    </row>
    <row r="245" spans="1:6" s="10" customFormat="1" ht="30">
      <c r="A245" s="168" t="s">
        <v>109</v>
      </c>
      <c r="B245" s="119" t="s">
        <v>111</v>
      </c>
      <c r="C245" s="168" t="s">
        <v>50</v>
      </c>
      <c r="D245" s="111">
        <v>0.02</v>
      </c>
      <c r="E245" s="107"/>
      <c r="F245" s="120">
        <f>D245*E245</f>
        <v>0</v>
      </c>
    </row>
    <row r="246" spans="1:6" s="10" customFormat="1">
      <c r="A246" s="168" t="s">
        <v>495</v>
      </c>
      <c r="B246" s="119" t="s">
        <v>496</v>
      </c>
      <c r="C246" s="168" t="s">
        <v>50</v>
      </c>
      <c r="D246" s="120">
        <v>1</v>
      </c>
      <c r="E246" s="107"/>
      <c r="F246" s="120">
        <f t="shared" ref="F246:F249" si="28">D246*E246</f>
        <v>0</v>
      </c>
    </row>
    <row r="247" spans="1:6" s="10" customFormat="1" ht="30">
      <c r="A247" s="168" t="s">
        <v>148</v>
      </c>
      <c r="B247" s="119" t="s">
        <v>149</v>
      </c>
      <c r="C247" s="168" t="s">
        <v>50</v>
      </c>
      <c r="D247" s="120">
        <v>1</v>
      </c>
      <c r="E247" s="107"/>
      <c r="F247" s="120">
        <f t="shared" si="28"/>
        <v>0</v>
      </c>
    </row>
    <row r="248" spans="1:6" s="10" customFormat="1" ht="30">
      <c r="A248" s="168">
        <v>88248</v>
      </c>
      <c r="B248" s="119" t="s">
        <v>141</v>
      </c>
      <c r="C248" s="168" t="s">
        <v>0</v>
      </c>
      <c r="D248" s="111">
        <v>4.4999999999999998E-2</v>
      </c>
      <c r="E248" s="107"/>
      <c r="F248" s="120">
        <f t="shared" si="28"/>
        <v>0</v>
      </c>
    </row>
    <row r="249" spans="1:6" s="10" customFormat="1">
      <c r="A249" s="168">
        <v>88267</v>
      </c>
      <c r="B249" s="119" t="s">
        <v>123</v>
      </c>
      <c r="C249" s="168" t="s">
        <v>0</v>
      </c>
      <c r="D249" s="111">
        <v>4.4999999999999998E-2</v>
      </c>
      <c r="E249" s="107"/>
      <c r="F249" s="120">
        <f t="shared" si="28"/>
        <v>0</v>
      </c>
    </row>
    <row r="250" spans="1:6" s="2" customFormat="1">
      <c r="A250" s="115"/>
      <c r="B250" s="124" t="s">
        <v>116</v>
      </c>
      <c r="C250" s="115"/>
      <c r="D250" s="172"/>
      <c r="E250" s="121"/>
      <c r="F250" s="125">
        <f>SUM(F245:F249)</f>
        <v>0</v>
      </c>
    </row>
    <row r="251" spans="1:6" s="10" customFormat="1">
      <c r="A251" s="5"/>
      <c r="B251" s="6"/>
      <c r="C251" s="5"/>
      <c r="E251" s="175"/>
      <c r="F251" s="9"/>
    </row>
    <row r="252" spans="1:6" s="10" customFormat="1" ht="30">
      <c r="A252" s="124" t="s">
        <v>509</v>
      </c>
      <c r="B252" s="116" t="s">
        <v>514</v>
      </c>
      <c r="C252" s="115" t="s">
        <v>50</v>
      </c>
      <c r="D252" s="124" t="s">
        <v>6</v>
      </c>
      <c r="E252" s="174" t="s">
        <v>461</v>
      </c>
      <c r="F252" s="173" t="s">
        <v>462</v>
      </c>
    </row>
    <row r="253" spans="1:6" s="10" customFormat="1" ht="30">
      <c r="A253" s="168" t="s">
        <v>109</v>
      </c>
      <c r="B253" s="119" t="s">
        <v>111</v>
      </c>
      <c r="C253" s="168" t="s">
        <v>50</v>
      </c>
      <c r="D253" s="111">
        <v>0.02</v>
      </c>
      <c r="E253" s="107"/>
      <c r="F253" s="120">
        <f>D253*E253</f>
        <v>0</v>
      </c>
    </row>
    <row r="254" spans="1:6" s="10" customFormat="1">
      <c r="A254" s="168" t="s">
        <v>495</v>
      </c>
      <c r="B254" s="119" t="s">
        <v>496</v>
      </c>
      <c r="C254" s="168" t="s">
        <v>50</v>
      </c>
      <c r="D254" s="120">
        <v>1</v>
      </c>
      <c r="E254" s="107"/>
      <c r="F254" s="120">
        <f t="shared" ref="F254:F257" si="29">D254*E254</f>
        <v>0</v>
      </c>
    </row>
    <row r="255" spans="1:6" s="10" customFormat="1" ht="30">
      <c r="A255" s="168" t="s">
        <v>150</v>
      </c>
      <c r="B255" s="119" t="s">
        <v>151</v>
      </c>
      <c r="C255" s="168" t="s">
        <v>50</v>
      </c>
      <c r="D255" s="120">
        <v>1</v>
      </c>
      <c r="E255" s="107"/>
      <c r="F255" s="120">
        <f t="shared" si="29"/>
        <v>0</v>
      </c>
    </row>
    <row r="256" spans="1:6" s="10" customFormat="1" ht="30">
      <c r="A256" s="168">
        <v>88248</v>
      </c>
      <c r="B256" s="119" t="s">
        <v>141</v>
      </c>
      <c r="C256" s="168" t="s">
        <v>0</v>
      </c>
      <c r="D256" s="111">
        <v>4.4999999999999998E-2</v>
      </c>
      <c r="E256" s="107"/>
      <c r="F256" s="120">
        <f t="shared" si="29"/>
        <v>0</v>
      </c>
    </row>
    <row r="257" spans="1:6" s="10" customFormat="1">
      <c r="A257" s="168">
        <v>88267</v>
      </c>
      <c r="B257" s="119" t="s">
        <v>123</v>
      </c>
      <c r="C257" s="168" t="s">
        <v>0</v>
      </c>
      <c r="D257" s="111">
        <v>4.4999999999999998E-2</v>
      </c>
      <c r="E257" s="107"/>
      <c r="F257" s="120">
        <f t="shared" si="29"/>
        <v>0</v>
      </c>
    </row>
    <row r="258" spans="1:6" s="10" customFormat="1">
      <c r="A258" s="115"/>
      <c r="B258" s="124" t="s">
        <v>116</v>
      </c>
      <c r="C258" s="115"/>
      <c r="D258" s="172"/>
      <c r="E258" s="121"/>
      <c r="F258" s="125">
        <f>SUM(F253:F257)</f>
        <v>0</v>
      </c>
    </row>
    <row r="259" spans="1:6" s="10" customFormat="1">
      <c r="A259" s="5"/>
      <c r="B259" s="6"/>
      <c r="C259" s="5"/>
      <c r="E259" s="175"/>
      <c r="F259" s="9"/>
    </row>
    <row r="260" spans="1:6" s="10" customFormat="1" ht="30">
      <c r="A260" s="124" t="s">
        <v>510</v>
      </c>
      <c r="B260" s="116" t="s">
        <v>513</v>
      </c>
      <c r="C260" s="115" t="s">
        <v>50</v>
      </c>
      <c r="D260" s="124" t="s">
        <v>6</v>
      </c>
      <c r="E260" s="174" t="s">
        <v>461</v>
      </c>
      <c r="F260" s="173" t="s">
        <v>462</v>
      </c>
    </row>
    <row r="261" spans="1:6" s="10" customFormat="1">
      <c r="A261" s="168" t="s">
        <v>164</v>
      </c>
      <c r="B261" s="119" t="s">
        <v>165</v>
      </c>
      <c r="C261" s="168" t="s">
        <v>50</v>
      </c>
      <c r="D261" s="120">
        <v>1</v>
      </c>
      <c r="E261" s="107"/>
      <c r="F261" s="120">
        <f t="shared" ref="F261:F263" si="30">D261*E261</f>
        <v>0</v>
      </c>
    </row>
    <row r="262" spans="1:6" s="10" customFormat="1" ht="30">
      <c r="A262" s="168">
        <v>88248</v>
      </c>
      <c r="B262" s="119" t="s">
        <v>141</v>
      </c>
      <c r="C262" s="168" t="s">
        <v>0</v>
      </c>
      <c r="D262" s="111">
        <v>0.06</v>
      </c>
      <c r="E262" s="107"/>
      <c r="F262" s="120">
        <f t="shared" si="30"/>
        <v>0</v>
      </c>
    </row>
    <row r="263" spans="1:6" s="10" customFormat="1">
      <c r="A263" s="168">
        <v>88267</v>
      </c>
      <c r="B263" s="119" t="s">
        <v>123</v>
      </c>
      <c r="C263" s="168" t="s">
        <v>0</v>
      </c>
      <c r="D263" s="111">
        <v>0.06</v>
      </c>
      <c r="E263" s="107"/>
      <c r="F263" s="120">
        <f t="shared" si="30"/>
        <v>0</v>
      </c>
    </row>
    <row r="264" spans="1:6" s="10" customFormat="1">
      <c r="A264" s="168"/>
      <c r="B264" s="124" t="s">
        <v>116</v>
      </c>
      <c r="C264" s="115"/>
      <c r="D264" s="172"/>
      <c r="E264" s="121"/>
      <c r="F264" s="125">
        <f>SUM(F261:F263)</f>
        <v>0</v>
      </c>
    </row>
    <row r="265" spans="1:6" s="10" customFormat="1">
      <c r="A265" s="5"/>
      <c r="B265" s="6"/>
      <c r="C265" s="5"/>
      <c r="E265" s="175"/>
      <c r="F265" s="9"/>
    </row>
    <row r="266" spans="1:6" s="10" customFormat="1" ht="30">
      <c r="A266" s="124" t="s">
        <v>511</v>
      </c>
      <c r="B266" s="116" t="s">
        <v>512</v>
      </c>
      <c r="C266" s="115" t="s">
        <v>50</v>
      </c>
      <c r="D266" s="124" t="s">
        <v>6</v>
      </c>
      <c r="E266" s="174" t="s">
        <v>461</v>
      </c>
      <c r="F266" s="173" t="s">
        <v>462</v>
      </c>
    </row>
    <row r="267" spans="1:6" s="10" customFormat="1">
      <c r="A267" s="168" t="s">
        <v>166</v>
      </c>
      <c r="B267" s="119" t="s">
        <v>167</v>
      </c>
      <c r="C267" s="168" t="s">
        <v>50</v>
      </c>
      <c r="D267" s="120">
        <v>1</v>
      </c>
      <c r="E267" s="107"/>
      <c r="F267" s="120">
        <f t="shared" ref="F267:F269" si="31">D267*E267</f>
        <v>0</v>
      </c>
    </row>
    <row r="268" spans="1:6" s="10" customFormat="1" ht="30">
      <c r="A268" s="168">
        <v>88248</v>
      </c>
      <c r="B268" s="119" t="s">
        <v>141</v>
      </c>
      <c r="C268" s="168" t="s">
        <v>0</v>
      </c>
      <c r="D268" s="111">
        <v>0.06</v>
      </c>
      <c r="E268" s="107"/>
      <c r="F268" s="120">
        <f t="shared" si="31"/>
        <v>0</v>
      </c>
    </row>
    <row r="269" spans="1:6" s="10" customFormat="1">
      <c r="A269" s="168">
        <v>88267</v>
      </c>
      <c r="B269" s="119" t="s">
        <v>123</v>
      </c>
      <c r="C269" s="168" t="s">
        <v>0</v>
      </c>
      <c r="D269" s="111">
        <v>0.06</v>
      </c>
      <c r="E269" s="107"/>
      <c r="F269" s="120">
        <f t="shared" si="31"/>
        <v>0</v>
      </c>
    </row>
    <row r="270" spans="1:6" s="10" customFormat="1">
      <c r="A270" s="168"/>
      <c r="B270" s="124" t="s">
        <v>116</v>
      </c>
      <c r="C270" s="115"/>
      <c r="D270" s="172"/>
      <c r="E270" s="125"/>
      <c r="F270" s="125">
        <f>SUM(F267:F269)</f>
        <v>0</v>
      </c>
    </row>
  </sheetData>
  <mergeCells count="5">
    <mergeCell ref="A1:F1"/>
    <mergeCell ref="A2:F2"/>
    <mergeCell ref="A3:F3"/>
    <mergeCell ref="E4:F4"/>
    <mergeCell ref="A4:D4"/>
  </mergeCells>
  <printOptions horizontalCentered="1"/>
  <pageMargins left="0.51181102362204722" right="0.39370078740157483" top="0.39370078740157483" bottom="0.39370078740157483" header="0" footer="0"/>
  <pageSetup paperSize="9" scale="73" fitToHeight="5" orientation="portrait" r:id="rId1"/>
  <rowBreaks count="6" manualBreakCount="6">
    <brk id="41" max="5" man="1"/>
    <brk id="78" max="5" man="1"/>
    <brk id="123" max="5" man="1"/>
    <brk id="167" max="5" man="1"/>
    <brk id="211" max="5" man="1"/>
    <brk id="25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Planilha</vt:lpstr>
      <vt:lpstr>Cronograma</vt:lpstr>
      <vt:lpstr>Composição</vt:lpstr>
      <vt:lpstr>Composição!Area_de_impressao</vt:lpstr>
      <vt:lpstr>Cronograma!Area_de_impressao</vt:lpstr>
      <vt:lpstr>Planilha!Area_de_impressao</vt:lpstr>
      <vt:lpstr>Composição!Titulos_de_impressao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2021-02-26T12:28:58Z</cp:lastPrinted>
  <dcterms:created xsi:type="dcterms:W3CDTF">2021-02-04T18:06:02Z</dcterms:created>
  <dcterms:modified xsi:type="dcterms:W3CDTF">2021-02-26T12:45:03Z</dcterms:modified>
</cp:coreProperties>
</file>